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3995" yWindow="30" windowWidth="14730" windowHeight="13890" activeTab="1"/>
  </bookViews>
  <sheets>
    <sheet name="ТЕКУЩИЕ" sheetId="8" r:id="rId1"/>
    <sheet name="Базовые" sheetId="9" r:id="rId2"/>
  </sheets>
  <definedNames>
    <definedName name="Print_Area" localSheetId="1">Базовые!$A$1:$H$136</definedName>
    <definedName name="Print_Area" localSheetId="0">ТЕКУЩИЕ!$A$1:$H$142</definedName>
    <definedName name="_xlnm.Print_Area" localSheetId="1">Базовые!$A$1:$H$139</definedName>
    <definedName name="_xlnm.Print_Area" localSheetId="0">ТЕКУЩИЕ!$A$1:$H$139</definedName>
  </definedNames>
  <calcPr calcId="145621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9" i="9" l="1"/>
  <c r="D119" i="9"/>
  <c r="E62" i="9"/>
  <c r="F62" i="9"/>
  <c r="G62" i="9"/>
  <c r="D62" i="9"/>
  <c r="E119" i="9"/>
  <c r="G119" i="9"/>
  <c r="F118" i="8"/>
  <c r="D118" i="8"/>
  <c r="H119" i="9" l="1"/>
  <c r="E122" i="8" l="1"/>
  <c r="G122" i="8"/>
  <c r="H118" i="8"/>
  <c r="E118" i="8"/>
  <c r="G118" i="8"/>
  <c r="E62" i="8"/>
  <c r="F62" i="8"/>
  <c r="G62" i="8"/>
  <c r="D62" i="8"/>
  <c r="G104" i="9" l="1"/>
  <c r="G103" i="9"/>
  <c r="H59" i="9"/>
  <c r="H51" i="9"/>
  <c r="H93" i="9"/>
  <c r="H94" i="9"/>
  <c r="H95" i="9"/>
  <c r="H96" i="9"/>
  <c r="H97" i="9"/>
  <c r="H98" i="9"/>
  <c r="H92" i="9"/>
  <c r="H99" i="9"/>
  <c r="I92" i="9" l="1"/>
  <c r="I32" i="9"/>
  <c r="I27" i="9"/>
  <c r="G13" i="9"/>
  <c r="E120" i="9"/>
  <c r="F120" i="9"/>
  <c r="D120" i="9"/>
  <c r="E117" i="9"/>
  <c r="F117" i="9"/>
  <c r="D117" i="9"/>
  <c r="E100" i="9"/>
  <c r="F100" i="9"/>
  <c r="D100" i="9"/>
  <c r="G99" i="9"/>
  <c r="G100" i="9" s="1"/>
  <c r="E89" i="9"/>
  <c r="F89" i="9"/>
  <c r="G89" i="9"/>
  <c r="H89" i="9"/>
  <c r="D89" i="9"/>
  <c r="E87" i="9"/>
  <c r="D87" i="9"/>
  <c r="E84" i="9"/>
  <c r="F84" i="9"/>
  <c r="G84" i="9"/>
  <c r="H84" i="9"/>
  <c r="D84" i="9"/>
  <c r="E63" i="9"/>
  <c r="F63" i="9"/>
  <c r="D63" i="9"/>
  <c r="E60" i="9"/>
  <c r="F60" i="9"/>
  <c r="D60" i="9"/>
  <c r="E43" i="9"/>
  <c r="F43" i="9"/>
  <c r="D43" i="9"/>
  <c r="E32" i="9"/>
  <c r="F32" i="9"/>
  <c r="G32" i="9"/>
  <c r="H32" i="9"/>
  <c r="D32" i="9"/>
  <c r="E30" i="9"/>
  <c r="D30" i="9"/>
  <c r="E27" i="9"/>
  <c r="F27" i="9"/>
  <c r="G27" i="9"/>
  <c r="H27" i="9"/>
  <c r="D27" i="9"/>
  <c r="D30" i="8" l="1"/>
  <c r="I86" i="8" s="1"/>
  <c r="J91" i="8"/>
  <c r="E119" i="8"/>
  <c r="F119" i="8"/>
  <c r="D119" i="8"/>
  <c r="D121" i="8" s="1"/>
  <c r="D122" i="8" s="1"/>
  <c r="E116" i="8"/>
  <c r="F116" i="8"/>
  <c r="D116" i="8"/>
  <c r="E99" i="8"/>
  <c r="F99" i="8"/>
  <c r="D99" i="8"/>
  <c r="G98" i="8"/>
  <c r="G99" i="8" s="1"/>
  <c r="E88" i="8"/>
  <c r="F88" i="8"/>
  <c r="G88" i="8"/>
  <c r="H88" i="8"/>
  <c r="D88" i="8"/>
  <c r="E86" i="8"/>
  <c r="D86" i="8"/>
  <c r="E83" i="8"/>
  <c r="F83" i="8"/>
  <c r="G83" i="8"/>
  <c r="H83" i="8"/>
  <c r="D83" i="8"/>
  <c r="E63" i="8"/>
  <c r="E121" i="8" s="1"/>
  <c r="F63" i="8"/>
  <c r="F121" i="8" s="1"/>
  <c r="F122" i="8" s="1"/>
  <c r="E60" i="8"/>
  <c r="F60" i="8"/>
  <c r="E43" i="8"/>
  <c r="F43" i="8"/>
  <c r="G43" i="8"/>
  <c r="E32" i="8"/>
  <c r="F32" i="8"/>
  <c r="G32" i="8"/>
  <c r="E30" i="8"/>
  <c r="E27" i="8"/>
  <c r="F27" i="8"/>
  <c r="G27" i="8"/>
  <c r="H27" i="8"/>
  <c r="D27" i="8"/>
  <c r="H122" i="8" l="1"/>
  <c r="A104" i="9"/>
  <c r="B104" i="9"/>
  <c r="C104" i="9"/>
  <c r="C103" i="9"/>
  <c r="B103" i="9"/>
  <c r="A103" i="9"/>
  <c r="C119" i="9"/>
  <c r="A93" i="9" l="1"/>
  <c r="B93" i="9"/>
  <c r="C93" i="9"/>
  <c r="A94" i="9"/>
  <c r="B94" i="9"/>
  <c r="C94" i="9"/>
  <c r="A95" i="9"/>
  <c r="B95" i="9"/>
  <c r="C95" i="9"/>
  <c r="A96" i="9"/>
  <c r="B96" i="9"/>
  <c r="C96" i="9"/>
  <c r="A97" i="9"/>
  <c r="B97" i="9"/>
  <c r="C97" i="9"/>
  <c r="A98" i="9"/>
  <c r="B98" i="9"/>
  <c r="C98" i="9"/>
  <c r="C92" i="9"/>
  <c r="B92" i="9"/>
  <c r="A92" i="9"/>
  <c r="B119" i="9" l="1"/>
  <c r="A119" i="9"/>
  <c r="C87" i="9"/>
  <c r="B87" i="9"/>
  <c r="A87" i="9"/>
  <c r="A81" i="9"/>
  <c r="B81" i="9"/>
  <c r="C81" i="9"/>
  <c r="H81" i="9"/>
  <c r="A82" i="9"/>
  <c r="B82" i="9"/>
  <c r="C82" i="9"/>
  <c r="H82" i="9"/>
  <c r="C79" i="9"/>
  <c r="B79" i="9"/>
  <c r="A79" i="9"/>
  <c r="C122" i="9"/>
  <c r="B122" i="9"/>
  <c r="A122" i="9"/>
  <c r="F116" i="9"/>
  <c r="E116" i="9"/>
  <c r="D116" i="9"/>
  <c r="H115" i="9"/>
  <c r="C115" i="9"/>
  <c r="B115" i="9"/>
  <c r="C114" i="9"/>
  <c r="B114" i="9"/>
  <c r="A114" i="9"/>
  <c r="C113" i="9"/>
  <c r="B113" i="9"/>
  <c r="A113" i="9"/>
  <c r="C112" i="9"/>
  <c r="B112" i="9"/>
  <c r="A112" i="9"/>
  <c r="C111" i="9"/>
  <c r="B111" i="9"/>
  <c r="A111" i="9"/>
  <c r="C110" i="9"/>
  <c r="B110" i="9"/>
  <c r="A110" i="9"/>
  <c r="C109" i="9"/>
  <c r="B109" i="9"/>
  <c r="A109" i="9"/>
  <c r="H108" i="9"/>
  <c r="C108" i="9"/>
  <c r="B108" i="9"/>
  <c r="A108" i="9"/>
  <c r="F105" i="9"/>
  <c r="E105" i="9"/>
  <c r="D105" i="9"/>
  <c r="F99" i="9"/>
  <c r="E99" i="9"/>
  <c r="D99" i="9"/>
  <c r="G88" i="9"/>
  <c r="F88" i="9"/>
  <c r="D88" i="9"/>
  <c r="H83" i="9"/>
  <c r="C83" i="9"/>
  <c r="B83" i="9"/>
  <c r="A83" i="9"/>
  <c r="H80" i="9"/>
  <c r="C80" i="9"/>
  <c r="B80" i="9"/>
  <c r="A80" i="9"/>
  <c r="H79" i="9"/>
  <c r="H78" i="9"/>
  <c r="C78" i="9"/>
  <c r="B78" i="9"/>
  <c r="A78" i="9"/>
  <c r="H77" i="9"/>
  <c r="C77" i="9"/>
  <c r="B77" i="9"/>
  <c r="A77" i="9"/>
  <c r="H76" i="9"/>
  <c r="C76" i="9"/>
  <c r="B76" i="9"/>
  <c r="A76" i="9"/>
  <c r="H75" i="9"/>
  <c r="C75" i="9"/>
  <c r="B75" i="9"/>
  <c r="A75" i="9"/>
  <c r="H74" i="9"/>
  <c r="C74" i="9"/>
  <c r="B74" i="9"/>
  <c r="A74" i="9"/>
  <c r="H73" i="9"/>
  <c r="C73" i="9"/>
  <c r="B73" i="9"/>
  <c r="A73" i="9"/>
  <c r="F70" i="9"/>
  <c r="E70" i="9"/>
  <c r="D70" i="9"/>
  <c r="H69" i="9"/>
  <c r="C69" i="9"/>
  <c r="B69" i="9"/>
  <c r="A69" i="9"/>
  <c r="H68" i="9"/>
  <c r="C68" i="9"/>
  <c r="B68" i="9"/>
  <c r="A68" i="9"/>
  <c r="H67" i="9"/>
  <c r="H70" i="9" s="1"/>
  <c r="C67" i="9"/>
  <c r="B67" i="9"/>
  <c r="A67" i="9"/>
  <c r="E88" i="9" l="1"/>
  <c r="H100" i="9"/>
  <c r="G70" i="9"/>
  <c r="G116" i="9"/>
  <c r="H116" i="9" s="1"/>
  <c r="I117" i="8"/>
  <c r="I80" i="8" s="1"/>
  <c r="G115" i="8"/>
  <c r="F115" i="8"/>
  <c r="E115" i="8"/>
  <c r="D115" i="8"/>
  <c r="H114" i="8"/>
  <c r="H113" i="8"/>
  <c r="H112" i="8"/>
  <c r="H111" i="8"/>
  <c r="H110" i="8"/>
  <c r="H109" i="8"/>
  <c r="H108" i="8"/>
  <c r="I108" i="8" s="1"/>
  <c r="H107" i="8"/>
  <c r="I107" i="8" s="1"/>
  <c r="F104" i="8"/>
  <c r="E104" i="8"/>
  <c r="D104" i="8"/>
  <c r="F98" i="8"/>
  <c r="E98" i="8"/>
  <c r="D98" i="8"/>
  <c r="H97" i="8"/>
  <c r="I97" i="8" s="1"/>
  <c r="H96" i="8"/>
  <c r="I96" i="8" s="1"/>
  <c r="H95" i="8"/>
  <c r="H94" i="8"/>
  <c r="I94" i="8" s="1"/>
  <c r="H93" i="8"/>
  <c r="H92" i="8"/>
  <c r="H91" i="8"/>
  <c r="G87" i="8"/>
  <c r="F87" i="8"/>
  <c r="E87" i="8"/>
  <c r="G82" i="8"/>
  <c r="H81" i="8"/>
  <c r="H80" i="8"/>
  <c r="H79" i="8"/>
  <c r="H78" i="8"/>
  <c r="H77" i="8"/>
  <c r="H76" i="8"/>
  <c r="H75" i="8"/>
  <c r="H74" i="8"/>
  <c r="H73" i="8"/>
  <c r="H72" i="8"/>
  <c r="G69" i="8"/>
  <c r="F69" i="8"/>
  <c r="E69" i="8"/>
  <c r="D69" i="8"/>
  <c r="H68" i="8"/>
  <c r="I68" i="8" s="1"/>
  <c r="H67" i="8"/>
  <c r="I67" i="8" s="1"/>
  <c r="H66" i="8"/>
  <c r="H87" i="9" l="1"/>
  <c r="F122" i="9"/>
  <c r="E122" i="9"/>
  <c r="H88" i="9"/>
  <c r="H115" i="8"/>
  <c r="H69" i="8"/>
  <c r="I92" i="8"/>
  <c r="I74" i="8"/>
  <c r="I93" i="8"/>
  <c r="H82" i="8"/>
  <c r="D87" i="8"/>
  <c r="H86" i="8"/>
  <c r="I75" i="8"/>
  <c r="I91" i="8"/>
  <c r="I66" i="8"/>
  <c r="I76" i="8"/>
  <c r="H98" i="8"/>
  <c r="H99" i="8" s="1"/>
  <c r="I77" i="8"/>
  <c r="I79" i="8"/>
  <c r="I72" i="8"/>
  <c r="I73" i="8"/>
  <c r="I81" i="8"/>
  <c r="I78" i="8"/>
  <c r="G105" i="9" l="1"/>
  <c r="G117" i="9" s="1"/>
  <c r="G103" i="8"/>
  <c r="G102" i="8"/>
  <c r="G104" i="8" s="1"/>
  <c r="G116" i="8" s="1"/>
  <c r="H87" i="8"/>
  <c r="G120" i="9" l="1"/>
  <c r="G119" i="8"/>
  <c r="H119" i="8" s="1"/>
  <c r="H104" i="9" l="1"/>
  <c r="D122" i="9"/>
  <c r="H103" i="9" l="1"/>
  <c r="H103" i="8"/>
  <c r="H105" i="9" l="1"/>
  <c r="H117" i="9" s="1"/>
  <c r="H120" i="9" s="1"/>
  <c r="H102" i="8"/>
  <c r="G122" i="9" l="1"/>
  <c r="H104" i="8"/>
  <c r="H116" i="8" s="1"/>
  <c r="H122" i="9" l="1"/>
  <c r="K109" i="8" l="1"/>
  <c r="K108" i="8"/>
  <c r="M119" i="8" l="1"/>
  <c r="M118" i="8"/>
  <c r="A53" i="9" l="1"/>
  <c r="A54" i="9"/>
  <c r="A55" i="9"/>
  <c r="A56" i="9"/>
  <c r="A57" i="9"/>
  <c r="B53" i="9"/>
  <c r="B54" i="9"/>
  <c r="B55" i="9"/>
  <c r="B56" i="9"/>
  <c r="B57" i="9"/>
  <c r="B58" i="9"/>
  <c r="C53" i="9"/>
  <c r="C54" i="9"/>
  <c r="C55" i="9"/>
  <c r="C56" i="9"/>
  <c r="C57" i="9"/>
  <c r="H57" i="8"/>
  <c r="H56" i="8"/>
  <c r="H55" i="8"/>
  <c r="H54" i="8"/>
  <c r="H53" i="8"/>
  <c r="H20" i="9" l="1"/>
  <c r="C20" i="9"/>
  <c r="B20" i="9"/>
  <c r="A20" i="9"/>
  <c r="H20" i="8"/>
  <c r="I61" i="8"/>
  <c r="I109" i="8" l="1"/>
  <c r="I110" i="8"/>
  <c r="I111" i="8"/>
  <c r="I95" i="8"/>
  <c r="I112" i="8"/>
  <c r="I113" i="8"/>
  <c r="I114" i="8"/>
  <c r="I16" i="8"/>
  <c r="I20" i="8"/>
  <c r="I23" i="8"/>
  <c r="I53" i="8"/>
  <c r="I54" i="8"/>
  <c r="I55" i="8"/>
  <c r="I56" i="8"/>
  <c r="I57" i="8"/>
  <c r="I24" i="8"/>
  <c r="I25" i="8"/>
  <c r="I17" i="8"/>
  <c r="I18" i="8"/>
  <c r="I19" i="8"/>
  <c r="I21" i="8"/>
  <c r="I22" i="8"/>
  <c r="A25" i="9"/>
  <c r="B25" i="9"/>
  <c r="C25" i="9"/>
  <c r="H25" i="9"/>
  <c r="H25" i="8"/>
  <c r="A21" i="9"/>
  <c r="B21" i="9"/>
  <c r="C21" i="9"/>
  <c r="H21" i="9"/>
  <c r="A22" i="9"/>
  <c r="B22" i="9"/>
  <c r="C22" i="9"/>
  <c r="H22" i="9"/>
  <c r="A23" i="9"/>
  <c r="B23" i="9"/>
  <c r="C23" i="9"/>
  <c r="H23" i="9"/>
  <c r="A24" i="9"/>
  <c r="B24" i="9"/>
  <c r="C24" i="9"/>
  <c r="H24" i="9"/>
  <c r="H21" i="8"/>
  <c r="H22" i="8"/>
  <c r="H23" i="8"/>
  <c r="H24" i="8"/>
  <c r="A17" i="9" l="1"/>
  <c r="A18" i="9"/>
  <c r="A19" i="9"/>
  <c r="B17" i="9" l="1"/>
  <c r="C17" i="9"/>
  <c r="B18" i="9"/>
  <c r="C18" i="9"/>
  <c r="B19" i="9"/>
  <c r="C19" i="9"/>
  <c r="H17" i="8"/>
  <c r="H18" i="8"/>
  <c r="H19" i="8"/>
  <c r="G26" i="8" l="1"/>
  <c r="H26" i="8" s="1"/>
  <c r="A26" i="9"/>
  <c r="B26" i="9"/>
  <c r="C26" i="9"/>
  <c r="H26" i="9"/>
  <c r="H40" i="8"/>
  <c r="I40" i="8" s="1"/>
  <c r="C40" i="9"/>
  <c r="A36" i="9"/>
  <c r="B36" i="9"/>
  <c r="A37" i="9"/>
  <c r="B37" i="9"/>
  <c r="A38" i="9"/>
  <c r="B38" i="9"/>
  <c r="A39" i="9"/>
  <c r="B39" i="9"/>
  <c r="A40" i="9"/>
  <c r="A41" i="9"/>
  <c r="B41" i="9"/>
  <c r="H17" i="9" l="1"/>
  <c r="H18" i="9"/>
  <c r="H19" i="9"/>
  <c r="A64" i="9"/>
  <c r="C62" i="9"/>
  <c r="B62" i="9"/>
  <c r="A62" i="9"/>
  <c r="A52" i="9"/>
  <c r="B52" i="9"/>
  <c r="C52" i="9"/>
  <c r="C51" i="9"/>
  <c r="B51" i="9"/>
  <c r="A51" i="9"/>
  <c r="A47" i="9"/>
  <c r="B47" i="9"/>
  <c r="C47" i="9"/>
  <c r="C46" i="9"/>
  <c r="B46" i="9"/>
  <c r="A46" i="9"/>
  <c r="H37" i="9"/>
  <c r="H38" i="9"/>
  <c r="A35" i="9"/>
  <c r="C36" i="9"/>
  <c r="C37" i="9"/>
  <c r="C38" i="9"/>
  <c r="C39" i="9"/>
  <c r="C41" i="9"/>
  <c r="C35" i="9"/>
  <c r="B35" i="9"/>
  <c r="C30" i="9"/>
  <c r="B30" i="9"/>
  <c r="A30" i="9"/>
  <c r="C16" i="9"/>
  <c r="B16" i="9"/>
  <c r="A16" i="9"/>
  <c r="H39" i="8"/>
  <c r="I39" i="8" s="1"/>
  <c r="H41" i="8"/>
  <c r="I41" i="8" s="1"/>
  <c r="H37" i="8"/>
  <c r="I37" i="8" s="1"/>
  <c r="H38" i="8"/>
  <c r="I38" i="8" s="1"/>
  <c r="J4" i="9"/>
  <c r="K4" i="9"/>
  <c r="J5" i="9"/>
  <c r="K5" i="9"/>
  <c r="K3" i="9"/>
  <c r="L3" i="9"/>
  <c r="J3" i="9"/>
  <c r="E13" i="9"/>
  <c r="F13" i="9"/>
  <c r="A11" i="9"/>
  <c r="B11" i="9"/>
  <c r="C11" i="9"/>
  <c r="A12" i="9"/>
  <c r="B12" i="9"/>
  <c r="C12" i="9"/>
  <c r="C10" i="9"/>
  <c r="A10" i="9"/>
  <c r="B10" i="9"/>
  <c r="D13" i="8"/>
  <c r="E13" i="8"/>
  <c r="F13" i="8"/>
  <c r="G13" i="8"/>
  <c r="H11" i="8"/>
  <c r="I11" i="8" s="1"/>
  <c r="H12" i="8"/>
  <c r="I12" i="8" s="1"/>
  <c r="A3" i="9"/>
  <c r="H35" i="8"/>
  <c r="I35" i="8" s="1"/>
  <c r="E42" i="9"/>
  <c r="F42" i="9"/>
  <c r="D42" i="9"/>
  <c r="H35" i="9"/>
  <c r="E31" i="9"/>
  <c r="H16" i="9"/>
  <c r="H36" i="8"/>
  <c r="I36" i="8" s="1"/>
  <c r="D31" i="8"/>
  <c r="D32" i="8" s="1"/>
  <c r="D43" i="8" s="1"/>
  <c r="D60" i="8" s="1"/>
  <c r="E31" i="8"/>
  <c r="H16" i="8"/>
  <c r="C123" i="8"/>
  <c r="G42" i="8"/>
  <c r="G59" i="8"/>
  <c r="H52" i="8"/>
  <c r="I52" i="8" s="1"/>
  <c r="G58" i="9"/>
  <c r="H58" i="9" s="1"/>
  <c r="H39" i="9"/>
  <c r="D13" i="9"/>
  <c r="F31" i="9"/>
  <c r="G31" i="9"/>
  <c r="H36" i="9"/>
  <c r="D48" i="9"/>
  <c r="E48" i="9"/>
  <c r="F48" i="9"/>
  <c r="C58" i="9"/>
  <c r="D59" i="9"/>
  <c r="E59" i="9"/>
  <c r="F59" i="9"/>
  <c r="F31" i="8"/>
  <c r="G31" i="8"/>
  <c r="D42" i="8"/>
  <c r="E42" i="8"/>
  <c r="F42" i="8"/>
  <c r="D48" i="8"/>
  <c r="E48" i="8"/>
  <c r="F48" i="8"/>
  <c r="H58" i="8"/>
  <c r="I58" i="8" s="1"/>
  <c r="D59" i="8"/>
  <c r="E59" i="8"/>
  <c r="F59" i="8"/>
  <c r="H51" i="8"/>
  <c r="I51" i="8" s="1"/>
  <c r="H10" i="8"/>
  <c r="I10" i="8" s="1"/>
  <c r="D63" i="8" l="1"/>
  <c r="G112" i="9"/>
  <c r="H112" i="9" s="1"/>
  <c r="G110" i="9"/>
  <c r="H110" i="9" s="1"/>
  <c r="G113" i="9"/>
  <c r="H113" i="9" s="1"/>
  <c r="G111" i="9"/>
  <c r="H111" i="9" s="1"/>
  <c r="G114" i="9"/>
  <c r="H114" i="9" s="1"/>
  <c r="G109" i="9"/>
  <c r="H109" i="9" s="1"/>
  <c r="G54" i="9"/>
  <c r="H54" i="9" s="1"/>
  <c r="G56" i="9"/>
  <c r="H56" i="9" s="1"/>
  <c r="G57" i="9"/>
  <c r="H57" i="9" s="1"/>
  <c r="G52" i="9"/>
  <c r="H52" i="9" s="1"/>
  <c r="G55" i="9"/>
  <c r="H55" i="9" s="1"/>
  <c r="G53" i="9"/>
  <c r="H53" i="9" s="1"/>
  <c r="G41" i="9"/>
  <c r="E123" i="9"/>
  <c r="E145" i="9" s="1"/>
  <c r="F123" i="9"/>
  <c r="F145" i="9" s="1"/>
  <c r="G51" i="9"/>
  <c r="G40" i="9"/>
  <c r="H40" i="9" s="1"/>
  <c r="H59" i="8"/>
  <c r="G11" i="9"/>
  <c r="H11" i="9" s="1"/>
  <c r="E148" i="8"/>
  <c r="H13" i="8"/>
  <c r="G10" i="9"/>
  <c r="H10" i="9" s="1"/>
  <c r="G12" i="9"/>
  <c r="H12" i="9" s="1"/>
  <c r="H42" i="8"/>
  <c r="F148" i="8"/>
  <c r="H30" i="9"/>
  <c r="D31" i="9"/>
  <c r="H31" i="8"/>
  <c r="H32" i="8" s="1"/>
  <c r="H43" i="8" s="1"/>
  <c r="H30" i="8"/>
  <c r="G46" i="8" l="1"/>
  <c r="G47" i="8"/>
  <c r="I103" i="8" s="1"/>
  <c r="H13" i="9"/>
  <c r="G59" i="9"/>
  <c r="H31" i="9"/>
  <c r="G42" i="9"/>
  <c r="H41" i="9"/>
  <c r="H42" i="9" l="1"/>
  <c r="H43" i="9" s="1"/>
  <c r="G43" i="9"/>
  <c r="G48" i="8"/>
  <c r="G60" i="8" s="1"/>
  <c r="I102" i="8"/>
  <c r="I121" i="8" s="1"/>
  <c r="K121" i="8" s="1"/>
  <c r="D123" i="9"/>
  <c r="D145" i="9" s="1"/>
  <c r="G46" i="9" l="1"/>
  <c r="G47" i="9"/>
  <c r="I104" i="9" s="1"/>
  <c r="I43" i="9"/>
  <c r="G63" i="8"/>
  <c r="G121" i="8" s="1"/>
  <c r="H62" i="8"/>
  <c r="H47" i="8"/>
  <c r="I43" i="8"/>
  <c r="D148" i="8"/>
  <c r="G48" i="9" l="1"/>
  <c r="G60" i="9" s="1"/>
  <c r="I103" i="9"/>
  <c r="J43" i="8"/>
  <c r="K43" i="8" s="1"/>
  <c r="I63" i="8"/>
  <c r="H46" i="9"/>
  <c r="H46" i="8"/>
  <c r="G63" i="9" l="1"/>
  <c r="H62" i="9"/>
  <c r="I119" i="8"/>
  <c r="K119" i="8" s="1"/>
  <c r="K118" i="8" s="1"/>
  <c r="K63" i="8"/>
  <c r="K62" i="8" s="1"/>
  <c r="H48" i="8"/>
  <c r="H60" i="8" s="1"/>
  <c r="H63" i="8" s="1"/>
  <c r="H121" i="8" s="1"/>
  <c r="H123" i="8" s="1"/>
  <c r="K52" i="8" l="1"/>
  <c r="K53" i="8"/>
  <c r="G148" i="8" l="1"/>
  <c r="M62" i="8"/>
  <c r="M63" i="8"/>
  <c r="M121" i="8" l="1"/>
  <c r="H47" i="9"/>
  <c r="H48" i="9"/>
  <c r="H60" i="9" s="1"/>
  <c r="H63" i="9" s="1"/>
  <c r="G123" i="9" l="1"/>
  <c r="G145" i="9" s="1"/>
  <c r="H123" i="9" l="1"/>
  <c r="H145" i="9" s="1"/>
  <c r="H64" i="9"/>
</calcChain>
</file>

<file path=xl/sharedStrings.xml><?xml version="1.0" encoding="utf-8"?>
<sst xmlns="http://schemas.openxmlformats.org/spreadsheetml/2006/main" count="251" uniqueCount="114">
  <si>
    <t>Сводный сметный расчет</t>
  </si>
  <si>
    <t>№ сметы</t>
  </si>
  <si>
    <t>Наименование частей, глав, объектов работ и затрат</t>
  </si>
  <si>
    <t>сметная ст-ть, тыс.руб.</t>
  </si>
  <si>
    <t>Общая сметная стоимость тыс.руб.</t>
  </si>
  <si>
    <t>строительных работ</t>
  </si>
  <si>
    <t>монтажных работ</t>
  </si>
  <si>
    <t>оборудование</t>
  </si>
  <si>
    <t>прочих затрат</t>
  </si>
  <si>
    <t>Глава 2. Основные объекты строительства</t>
  </si>
  <si>
    <t>Итого по главе 2</t>
  </si>
  <si>
    <t>Глава 8. Временные разбираемые здания и сооружения</t>
  </si>
  <si>
    <t>Итого по главе 8</t>
  </si>
  <si>
    <t>Глава 9. Прочие работы и затраты</t>
  </si>
  <si>
    <t>Итого по главе по 9</t>
  </si>
  <si>
    <t>Итого по главе 10</t>
  </si>
  <si>
    <t>Глава 12. Проектно-изыскательные работы и авторский надзор</t>
  </si>
  <si>
    <t>Итого по главе 12</t>
  </si>
  <si>
    <t>Всего по сводной смете с непредвиденными расходами</t>
  </si>
  <si>
    <t>Постановление правительства РФ</t>
  </si>
  <si>
    <t>Итого по главам 1-9</t>
  </si>
  <si>
    <t>Итого по главам 1-8</t>
  </si>
  <si>
    <t>Итого по главам 1-12</t>
  </si>
  <si>
    <t>Глава 1. Подготовка территории строительства</t>
  </si>
  <si>
    <t>Итого по главе 1</t>
  </si>
  <si>
    <t>№ п/п</t>
  </si>
  <si>
    <t>ТСН-2001.10 табл.1 п.5</t>
  </si>
  <si>
    <t>Проектные работы</t>
  </si>
  <si>
    <t>ЛС №09-01-01</t>
  </si>
  <si>
    <t>Глава 10. Строительный контроль</t>
  </si>
  <si>
    <t xml:space="preserve">Строительный контроль - 2,14%                  </t>
  </si>
  <si>
    <t>Пост. Прав. РФ № 468 от 21.06.2010 г.</t>
  </si>
  <si>
    <t>ТСН-2001.12 п. 2.4.17</t>
  </si>
  <si>
    <t>ЛС №02-01-02</t>
  </si>
  <si>
    <t>Временные здания и сооружения
1,5 %</t>
  </si>
  <si>
    <t>Сводная смета</t>
  </si>
  <si>
    <t>в базовых ценах на 2000 г.</t>
  </si>
  <si>
    <t>наши затраты</t>
  </si>
  <si>
    <t>Контрольно-геодезическая съемка</t>
  </si>
  <si>
    <t>ЛС №01-01-01</t>
  </si>
  <si>
    <t>Налог на добавленную стоимость 20%</t>
  </si>
  <si>
    <t>Коэффициенты пересчета на:</t>
  </si>
  <si>
    <t>квартал</t>
  </si>
  <si>
    <t xml:space="preserve">Изыскательские работы </t>
  </si>
  <si>
    <t>ЛС №02-01-01</t>
  </si>
  <si>
    <t xml:space="preserve">Инженерно-геодезические изыскания </t>
  </si>
  <si>
    <t>МРР-3.2-07-04-19</t>
  </si>
  <si>
    <t>Авторский надзор 2,65% от проектных работ</t>
  </si>
  <si>
    <t>ЛС №09-01-02</t>
  </si>
  <si>
    <t>ЛС №09-01-03</t>
  </si>
  <si>
    <t>Согласования и услуги</t>
  </si>
  <si>
    <t>Генеральный директор</t>
  </si>
  <si>
    <t>ЛС №02-01-03</t>
  </si>
  <si>
    <t>т.с.</t>
  </si>
  <si>
    <t xml:space="preserve">Договор </t>
  </si>
  <si>
    <t>ИП</t>
  </si>
  <si>
    <t>Транспортные расходы</t>
  </si>
  <si>
    <t>ЛС №02-01-04</t>
  </si>
  <si>
    <t>ЛС №09-01-04</t>
  </si>
  <si>
    <t>Пусконаладочные работы. ТП</t>
  </si>
  <si>
    <t>ЛС №01-01-02</t>
  </si>
  <si>
    <t>Вынос осей ТП в натуру</t>
  </si>
  <si>
    <t>ЛС №01-01-03</t>
  </si>
  <si>
    <t>Вынос трассы КЛ-10кВ в натуру</t>
  </si>
  <si>
    <t>Вынос трассы КЛ-0,4кВ в натуру</t>
  </si>
  <si>
    <t>Строительство ТП</t>
  </si>
  <si>
    <t>Пусконаладочные работы. КЛ-10кВ</t>
  </si>
  <si>
    <t>Пусконаладочные работы. КЛ-0,4кВ</t>
  </si>
  <si>
    <t>Прокладка КЛ-0,4кВ в ЗП</t>
  </si>
  <si>
    <t>Прокладка КЛ-0,4кВ в траншее</t>
  </si>
  <si>
    <t>Прокладка КЛ-0,4кВ в трубах</t>
  </si>
  <si>
    <t>Дог.ПУ-34-24 от 26.02.2024г.</t>
  </si>
  <si>
    <t>Восстановление благоустройства силами ГБУ "Автомобильные дороги ЦАО"</t>
  </si>
  <si>
    <t>Прокладка КЛ-10кВ в ЗП</t>
  </si>
  <si>
    <t>Прокладка КЛ-10кВ в траншее</t>
  </si>
  <si>
    <t>Прокладка КЛ-10кВ в трубах</t>
  </si>
  <si>
    <t>Пусконаладочные работы. ТМ</t>
  </si>
  <si>
    <t>ЛС №09-01-05</t>
  </si>
  <si>
    <t>ЛС №02-01-05</t>
  </si>
  <si>
    <t>Телемеханика</t>
  </si>
  <si>
    <t>ЛС №02-01-06</t>
  </si>
  <si>
    <t>Прокладка КЛ-10кВ в ТП</t>
  </si>
  <si>
    <t>в ценах на июль 2025г.</t>
  </si>
  <si>
    <t>дог.
СМР</t>
  </si>
  <si>
    <t>ЛС №12-01-01</t>
  </si>
  <si>
    <t>ЛС №12-01-02</t>
  </si>
  <si>
    <t>ТМ и АИИСКУЭ</t>
  </si>
  <si>
    <t>Закрытые переходы</t>
  </si>
  <si>
    <t>Прокладка КЛ-10кВ</t>
  </si>
  <si>
    <t>ЛС №12-01-05</t>
  </si>
  <si>
    <t>Прокладка КЛ-0,4кВ</t>
  </si>
  <si>
    <t>ЛС №12-01-03</t>
  </si>
  <si>
    <t>ЛС №12-01-04</t>
  </si>
  <si>
    <t>Прокладка КЛ-0,4кВ в ТП/ в ВРЩ</t>
  </si>
  <si>
    <t>ЛС №02-01-07</t>
  </si>
  <si>
    <t>ЛС №02-01-08</t>
  </si>
  <si>
    <t>ЛС №02-01-09</t>
  </si>
  <si>
    <t>Дог.№6/3177-25</t>
  </si>
  <si>
    <t>АО «ПРОФЭНЕРГО»</t>
  </si>
  <si>
    <t>Захарченко К.А.</t>
  </si>
  <si>
    <t>Затраты на содержание службы заказчика 3,93%</t>
  </si>
  <si>
    <t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</t>
  </si>
  <si>
    <t>Дог.№10о/487-25</t>
  </si>
  <si>
    <t>1 этап</t>
  </si>
  <si>
    <t>2 этап</t>
  </si>
  <si>
    <t>1 и 2 этап</t>
  </si>
  <si>
    <t>Всего по 2 этапу строительства с непредвиденными расходами</t>
  </si>
  <si>
    <t>Всего по 1 этапу строительства с непредвиденными расходами</t>
  </si>
  <si>
    <t>ЛС №02-02-06</t>
  </si>
  <si>
    <t>ЛС №02-02-02</t>
  </si>
  <si>
    <t>ЛС №09-02-01</t>
  </si>
  <si>
    <t>Приказ ПАО "РМР" №612 от 01.07.2025</t>
  </si>
  <si>
    <t>Налог на добавленную стоимость 22%</t>
  </si>
  <si>
    <t xml:space="preserve">Резерв средств на непредвиденные работы и затраты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</si>
</sst>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* #,##0.00;* \-#,##0.00;* &quot;-&quot;??;@"/>
    <numFmt numFmtId="166" formatCode="0.000"/>
    <numFmt numFmtId="167" formatCode="0.0000"/>
    <numFmt numFmtId="168" formatCode="#,##0.00;[Red]\-\ #,##0.00"/>
    <numFmt numFmtId="169" formatCode="_-* #,##0.00\ _₽_-;\-* #,##0.00\ _₽_-;_-* &quot;-&quot;????\ _₽_-;_-@_-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29">
    <xf numFmtId="0" fontId="0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7" fillId="0" borderId="0"/>
    <xf numFmtId="0" fontId="1" fillId="0" borderId="0"/>
    <xf numFmtId="43" fontId="3" fillId="0" borderId="0" applyFont="0" applyFill="0" applyBorder="0" applyAlignment="0" applyProtection="0"/>
    <xf numFmtId="0" fontId="7" fillId="0" borderId="0">
      <alignment horizontal="left" vertical="top"/>
    </xf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7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wrapText="1"/>
    </xf>
    <xf numFmtId="0" fontId="7" fillId="0" borderId="2" xfId="1" applyFont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wrapText="1"/>
    </xf>
    <xf numFmtId="0" fontId="6" fillId="2" borderId="4" xfId="1" applyFont="1" applyFill="1" applyBorder="1"/>
    <xf numFmtId="0" fontId="6" fillId="0" borderId="4" xfId="1" applyFont="1" applyBorder="1"/>
    <xf numFmtId="0" fontId="7" fillId="0" borderId="4" xfId="1" applyFont="1" applyBorder="1"/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2" fontId="7" fillId="0" borderId="0" xfId="1" applyNumberFormat="1" applyFont="1"/>
    <xf numFmtId="0" fontId="7" fillId="3" borderId="2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/>
    <xf numFmtId="0" fontId="6" fillId="3" borderId="4" xfId="1" applyFont="1" applyFill="1" applyBorder="1" applyAlignment="1">
      <alignment wrapText="1"/>
    </xf>
    <xf numFmtId="0" fontId="7" fillId="3" borderId="4" xfId="1" applyFont="1" applyFill="1" applyBorder="1"/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7" fillId="3" borderId="6" xfId="1" applyFont="1" applyFill="1" applyBorder="1" applyAlignment="1">
      <alignment wrapText="1"/>
    </xf>
    <xf numFmtId="0" fontId="7" fillId="4" borderId="3" xfId="1" applyFont="1" applyFill="1" applyBorder="1" applyAlignment="1">
      <alignment horizontal="center" vertical="center"/>
    </xf>
    <xf numFmtId="0" fontId="7" fillId="4" borderId="4" xfId="1" applyFont="1" applyFill="1" applyBorder="1"/>
    <xf numFmtId="0" fontId="6" fillId="4" borderId="4" xfId="1" applyFont="1" applyFill="1" applyBorder="1" applyAlignment="1">
      <alignment wrapText="1"/>
    </xf>
    <xf numFmtId="165" fontId="7" fillId="0" borderId="2" xfId="2" applyFont="1" applyFill="1" applyBorder="1" applyAlignment="1">
      <alignment horizontal="center"/>
    </xf>
    <xf numFmtId="165" fontId="6" fillId="2" borderId="2" xfId="2" applyFont="1" applyFill="1" applyBorder="1" applyAlignment="1">
      <alignment horizontal="center"/>
    </xf>
    <xf numFmtId="165" fontId="6" fillId="4" borderId="4" xfId="2" applyFont="1" applyFill="1" applyBorder="1" applyAlignment="1">
      <alignment horizontal="center"/>
    </xf>
    <xf numFmtId="165" fontId="6" fillId="4" borderId="7" xfId="2" applyFont="1" applyFill="1" applyBorder="1" applyAlignment="1">
      <alignment horizontal="center"/>
    </xf>
    <xf numFmtId="165" fontId="7" fillId="0" borderId="4" xfId="2" applyFont="1" applyFill="1" applyBorder="1" applyAlignment="1">
      <alignment horizontal="center"/>
    </xf>
    <xf numFmtId="165" fontId="7" fillId="0" borderId="7" xfId="2" applyFont="1" applyFill="1" applyBorder="1" applyAlignment="1">
      <alignment horizontal="center"/>
    </xf>
    <xf numFmtId="165" fontId="6" fillId="3" borderId="2" xfId="2" applyFont="1" applyFill="1" applyBorder="1" applyAlignment="1">
      <alignment horizontal="center"/>
    </xf>
    <xf numFmtId="0" fontId="7" fillId="4" borderId="5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wrapText="1"/>
    </xf>
    <xf numFmtId="0" fontId="6" fillId="4" borderId="6" xfId="1" applyFont="1" applyFill="1" applyBorder="1" applyAlignment="1">
      <alignment wrapText="1"/>
    </xf>
    <xf numFmtId="165" fontId="6" fillId="3" borderId="8" xfId="2" applyFont="1" applyFill="1" applyBorder="1" applyAlignment="1">
      <alignment horizontal="center"/>
    </xf>
    <xf numFmtId="165" fontId="6" fillId="4" borderId="6" xfId="2" applyFont="1" applyFill="1" applyBorder="1" applyAlignment="1">
      <alignment horizontal="center"/>
    </xf>
    <xf numFmtId="165" fontId="6" fillId="4" borderId="9" xfId="2" applyFont="1" applyFill="1" applyBorder="1" applyAlignment="1">
      <alignment horizontal="center"/>
    </xf>
    <xf numFmtId="165" fontId="7" fillId="0" borderId="10" xfId="2" applyFont="1" applyFill="1" applyBorder="1" applyAlignment="1">
      <alignment horizontal="center"/>
    </xf>
    <xf numFmtId="165" fontId="6" fillId="4" borderId="2" xfId="2" applyFont="1" applyFill="1" applyBorder="1" applyAlignment="1">
      <alignment horizontal="center"/>
    </xf>
    <xf numFmtId="0" fontId="7" fillId="0" borderId="3" xfId="1" applyFont="1" applyBorder="1" applyAlignment="1">
      <alignment wrapText="1"/>
    </xf>
    <xf numFmtId="0" fontId="7" fillId="0" borderId="3" xfId="1" applyFont="1" applyBorder="1" applyAlignment="1">
      <alignment horizontal="left" vertical="center" wrapText="1"/>
    </xf>
    <xf numFmtId="0" fontId="6" fillId="2" borderId="5" xfId="1" applyFont="1" applyFill="1" applyBorder="1" applyAlignment="1">
      <alignment wrapText="1"/>
    </xf>
    <xf numFmtId="165" fontId="6" fillId="2" borderId="8" xfId="2" applyFont="1" applyFill="1" applyBorder="1" applyAlignment="1">
      <alignment horizontal="center"/>
    </xf>
    <xf numFmtId="0" fontId="6" fillId="3" borderId="3" xfId="1" applyFont="1" applyFill="1" applyBorder="1" applyAlignment="1">
      <alignment wrapText="1"/>
    </xf>
    <xf numFmtId="165" fontId="6" fillId="3" borderId="1" xfId="2" applyFont="1" applyFill="1" applyBorder="1" applyAlignment="1">
      <alignment horizontal="center"/>
    </xf>
    <xf numFmtId="0" fontId="4" fillId="0" borderId="2" xfId="0" applyFont="1" applyBorder="1"/>
    <xf numFmtId="0" fontId="11" fillId="0" borderId="0" xfId="0" applyFont="1"/>
    <xf numFmtId="0" fontId="7" fillId="0" borderId="2" xfId="1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left"/>
    </xf>
    <xf numFmtId="4" fontId="7" fillId="0" borderId="0" xfId="0" applyNumberFormat="1" applyFont="1"/>
    <xf numFmtId="43" fontId="7" fillId="0" borderId="0" xfId="0" applyNumberFormat="1" applyFont="1"/>
    <xf numFmtId="164" fontId="7" fillId="0" borderId="0" xfId="0" applyNumberFormat="1" applyFont="1"/>
    <xf numFmtId="0" fontId="7" fillId="0" borderId="2" xfId="1" applyFont="1" applyBorder="1" applyAlignment="1">
      <alignment vertical="top" wrapText="1"/>
    </xf>
    <xf numFmtId="165" fontId="7" fillId="0" borderId="0" xfId="2" applyFont="1" applyFill="1" applyBorder="1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 applyAlignment="1">
      <alignment horizontal="right"/>
    </xf>
    <xf numFmtId="0" fontId="13" fillId="0" borderId="0" xfId="0" applyFont="1"/>
    <xf numFmtId="0" fontId="7" fillId="0" borderId="2" xfId="1" applyFont="1" applyBorder="1" applyAlignment="1">
      <alignment wrapText="1"/>
    </xf>
    <xf numFmtId="166" fontId="11" fillId="0" borderId="0" xfId="0" applyNumberFormat="1" applyFont="1"/>
    <xf numFmtId="43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167" fontId="0" fillId="0" borderId="0" xfId="0" applyNumberFormat="1"/>
    <xf numFmtId="10" fontId="7" fillId="0" borderId="0" xfId="0" applyNumberFormat="1" applyFont="1"/>
    <xf numFmtId="165" fontId="7" fillId="4" borderId="2" xfId="2" applyFont="1" applyFill="1" applyBorder="1" applyAlignment="1">
      <alignment horizontal="center"/>
    </xf>
    <xf numFmtId="0" fontId="6" fillId="0" borderId="4" xfId="1" applyFont="1" applyBorder="1" applyAlignment="1">
      <alignment wrapText="1"/>
    </xf>
    <xf numFmtId="0" fontId="7" fillId="0" borderId="4" xfId="1" applyFont="1" applyBorder="1" applyAlignment="1">
      <alignment wrapText="1"/>
    </xf>
    <xf numFmtId="0" fontId="7" fillId="5" borderId="2" xfId="1" applyFont="1" applyFill="1" applyBorder="1" applyAlignment="1">
      <alignment horizontal="left" vertical="center" wrapText="1"/>
    </xf>
    <xf numFmtId="0" fontId="7" fillId="5" borderId="2" xfId="1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65" fontId="0" fillId="0" borderId="0" xfId="2" applyFont="1"/>
    <xf numFmtId="43" fontId="7" fillId="0" borderId="2" xfId="0" applyNumberFormat="1" applyFont="1" applyBorder="1"/>
    <xf numFmtId="168" fontId="14" fillId="0" borderId="0" xfId="0" applyNumberFormat="1" applyFont="1"/>
    <xf numFmtId="0" fontId="7" fillId="0" borderId="2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169" fontId="0" fillId="0" borderId="2" xfId="0" applyNumberFormat="1" applyBorder="1" applyAlignment="1">
      <alignment horizontal="right"/>
    </xf>
    <xf numFmtId="165" fontId="7" fillId="6" borderId="2" xfId="0" applyNumberFormat="1" applyFont="1" applyFill="1" applyBorder="1" applyAlignment="1">
      <alignment horizontal="center"/>
    </xf>
    <xf numFmtId="165" fontId="7" fillId="6" borderId="10" xfId="0" applyNumberFormat="1" applyFont="1" applyFill="1" applyBorder="1" applyAlignment="1">
      <alignment horizont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Fill="1" applyBorder="1" applyAlignment="1">
      <alignment wrapText="1"/>
    </xf>
    <xf numFmtId="165" fontId="7" fillId="0" borderId="10" xfId="0" applyNumberFormat="1" applyFont="1" applyFill="1" applyBorder="1" applyAlignment="1">
      <alignment horizontal="center"/>
    </xf>
    <xf numFmtId="0" fontId="7" fillId="0" borderId="2" xfId="1" applyFont="1" applyBorder="1" applyAlignment="1">
      <alignment horizontal="center" vertical="center"/>
    </xf>
    <xf numFmtId="0" fontId="6" fillId="2" borderId="3" xfId="1" applyFont="1" applyFill="1" applyBorder="1" applyAlignment="1">
      <alignment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wrapText="1"/>
    </xf>
    <xf numFmtId="0" fontId="7" fillId="0" borderId="2" xfId="1" applyFont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wrapText="1"/>
    </xf>
    <xf numFmtId="0" fontId="6" fillId="2" borderId="4" xfId="1" applyFont="1" applyFill="1" applyBorder="1"/>
    <xf numFmtId="0" fontId="6" fillId="0" borderId="4" xfId="1" applyFont="1" applyBorder="1"/>
    <xf numFmtId="0" fontId="7" fillId="0" borderId="4" xfId="1" applyFont="1" applyBorder="1"/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wrapText="1"/>
    </xf>
    <xf numFmtId="0" fontId="7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/>
    <xf numFmtId="0" fontId="6" fillId="3" borderId="4" xfId="1" applyFont="1" applyFill="1" applyBorder="1" applyAlignment="1">
      <alignment wrapText="1"/>
    </xf>
    <xf numFmtId="0" fontId="7" fillId="3" borderId="4" xfId="1" applyFont="1" applyFill="1" applyBorder="1"/>
    <xf numFmtId="0" fontId="7" fillId="3" borderId="6" xfId="1" applyFont="1" applyFill="1" applyBorder="1" applyAlignment="1">
      <alignment wrapText="1"/>
    </xf>
    <xf numFmtId="0" fontId="7" fillId="4" borderId="3" xfId="1" applyFont="1" applyFill="1" applyBorder="1" applyAlignment="1">
      <alignment horizontal="center" vertical="center"/>
    </xf>
    <xf numFmtId="0" fontId="7" fillId="4" borderId="4" xfId="1" applyFont="1" applyFill="1" applyBorder="1"/>
    <xf numFmtId="0" fontId="6" fillId="4" borderId="4" xfId="1" applyFont="1" applyFill="1" applyBorder="1" applyAlignment="1">
      <alignment wrapText="1"/>
    </xf>
    <xf numFmtId="165" fontId="7" fillId="0" borderId="2" xfId="2" applyFont="1" applyFill="1" applyBorder="1" applyAlignment="1">
      <alignment horizontal="center"/>
    </xf>
    <xf numFmtId="165" fontId="6" fillId="2" borderId="2" xfId="2" applyFont="1" applyFill="1" applyBorder="1" applyAlignment="1">
      <alignment horizontal="center"/>
    </xf>
    <xf numFmtId="165" fontId="6" fillId="4" borderId="4" xfId="2" applyFont="1" applyFill="1" applyBorder="1" applyAlignment="1">
      <alignment horizontal="center"/>
    </xf>
    <xf numFmtId="165" fontId="6" fillId="4" borderId="7" xfId="2" applyFont="1" applyFill="1" applyBorder="1" applyAlignment="1">
      <alignment horizontal="center"/>
    </xf>
    <xf numFmtId="165" fontId="7" fillId="0" borderId="4" xfId="2" applyFont="1" applyFill="1" applyBorder="1" applyAlignment="1">
      <alignment horizontal="center"/>
    </xf>
    <xf numFmtId="165" fontId="7" fillId="0" borderId="7" xfId="2" applyFont="1" applyFill="1" applyBorder="1" applyAlignment="1">
      <alignment horizontal="center"/>
    </xf>
    <xf numFmtId="165" fontId="6" fillId="3" borderId="2" xfId="2" applyFont="1" applyFill="1" applyBorder="1" applyAlignment="1">
      <alignment horizontal="center"/>
    </xf>
    <xf numFmtId="0" fontId="7" fillId="4" borderId="5" xfId="1" applyFont="1" applyFill="1" applyBorder="1" applyAlignment="1">
      <alignment horizontal="center" vertical="center"/>
    </xf>
    <xf numFmtId="0" fontId="7" fillId="4" borderId="6" xfId="1" applyFont="1" applyFill="1" applyBorder="1" applyAlignment="1">
      <alignment wrapText="1"/>
    </xf>
    <xf numFmtId="0" fontId="6" fillId="4" borderId="6" xfId="1" applyFont="1" applyFill="1" applyBorder="1" applyAlignment="1">
      <alignment wrapText="1"/>
    </xf>
    <xf numFmtId="165" fontId="6" fillId="3" borderId="8" xfId="2" applyFont="1" applyFill="1" applyBorder="1" applyAlignment="1">
      <alignment horizontal="center"/>
    </xf>
    <xf numFmtId="165" fontId="6" fillId="4" borderId="6" xfId="2" applyFont="1" applyFill="1" applyBorder="1" applyAlignment="1">
      <alignment horizontal="center"/>
    </xf>
    <xf numFmtId="165" fontId="6" fillId="4" borderId="9" xfId="2" applyFont="1" applyFill="1" applyBorder="1" applyAlignment="1">
      <alignment horizontal="center"/>
    </xf>
    <xf numFmtId="165" fontId="7" fillId="0" borderId="10" xfId="2" applyFont="1" applyFill="1" applyBorder="1" applyAlignment="1">
      <alignment horizontal="center"/>
    </xf>
    <xf numFmtId="165" fontId="6" fillId="4" borderId="2" xfId="2" applyFont="1" applyFill="1" applyBorder="1" applyAlignment="1">
      <alignment horizontal="center"/>
    </xf>
    <xf numFmtId="0" fontId="7" fillId="0" borderId="3" xfId="1" applyFont="1" applyBorder="1" applyAlignment="1">
      <alignment wrapText="1"/>
    </xf>
    <xf numFmtId="165" fontId="6" fillId="2" borderId="8" xfId="2" applyFont="1" applyFill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165" fontId="7" fillId="0" borderId="0" xfId="2" applyFont="1" applyFill="1" applyBorder="1" applyAlignment="1">
      <alignment horizontal="center"/>
    </xf>
    <xf numFmtId="0" fontId="7" fillId="0" borderId="2" xfId="1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7" fillId="0" borderId="4" xfId="1" applyFont="1" applyBorder="1" applyAlignment="1">
      <alignment wrapText="1"/>
    </xf>
    <xf numFmtId="0" fontId="6" fillId="2" borderId="2" xfId="1" applyFont="1" applyFill="1" applyBorder="1" applyAlignment="1">
      <alignment wrapText="1"/>
    </xf>
    <xf numFmtId="165" fontId="6" fillId="2" borderId="2" xfId="2" applyFont="1" applyFill="1" applyBorder="1" applyAlignment="1">
      <alignment horizontal="center"/>
    </xf>
    <xf numFmtId="165" fontId="6" fillId="2" borderId="8" xfId="2" applyFont="1" applyFill="1" applyBorder="1" applyAlignment="1">
      <alignment horizontal="center"/>
    </xf>
    <xf numFmtId="0" fontId="6" fillId="2" borderId="2" xfId="1" applyFont="1" applyFill="1" applyBorder="1" applyAlignment="1">
      <alignment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165" fontId="7" fillId="0" borderId="2" xfId="2" applyFont="1" applyFill="1" applyBorder="1" applyAlignment="1">
      <alignment horizontal="center"/>
    </xf>
    <xf numFmtId="165" fontId="7" fillId="0" borderId="10" xfId="2" applyFont="1" applyFill="1" applyBorder="1" applyAlignment="1">
      <alignment horizontal="center"/>
    </xf>
    <xf numFmtId="2" fontId="7" fillId="0" borderId="0" xfId="0" applyNumberFormat="1" applyFont="1"/>
    <xf numFmtId="0" fontId="7" fillId="0" borderId="2" xfId="1" applyFont="1" applyFill="1" applyBorder="1" applyAlignment="1">
      <alignment vertical="top" wrapText="1"/>
    </xf>
    <xf numFmtId="43" fontId="7" fillId="0" borderId="0" xfId="1" applyNumberFormat="1" applyFont="1"/>
    <xf numFmtId="0" fontId="6" fillId="7" borderId="3" xfId="1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6" fillId="7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1" fontId="8" fillId="0" borderId="0" xfId="1" applyNumberFormat="1" applyFont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10" fillId="4" borderId="0" xfId="1" applyFont="1" applyFill="1" applyAlignment="1">
      <alignment horizontal="right"/>
    </xf>
  </cellXfs>
  <cellStyles count="2029">
    <cellStyle name="Обычный" xfId="0" builtinId="0"/>
    <cellStyle name="Обычный 10" xfId="7"/>
    <cellStyle name="Обычный 15 2 2 8" xfId="38"/>
    <cellStyle name="Обычный 15 2 2 8 10" xfId="1044"/>
    <cellStyle name="Обычный 15 2 2 8 2" xfId="47"/>
    <cellStyle name="Обычный 15 2 2 8 2 10" xfId="1052"/>
    <cellStyle name="Обычный 15 2 2 8 2 2" xfId="49"/>
    <cellStyle name="Обычный 15 2 2 8 2 2 2" xfId="100"/>
    <cellStyle name="Обычный 15 2 2 8 2 2 2 2" xfId="151"/>
    <cellStyle name="Обычный 15 2 2 8 2 2 2 2 2" xfId="376"/>
    <cellStyle name="Обычный 15 2 2 8 2 2 2 2 2 2" xfId="878"/>
    <cellStyle name="Обычный 15 2 2 8 2 2 2 2 2 2 2" xfId="1878"/>
    <cellStyle name="Обычный 15 2 2 8 2 2 2 2 2 3" xfId="1378"/>
    <cellStyle name="Обычный 15 2 2 8 2 2 2 2 3" xfId="276"/>
    <cellStyle name="Обычный 15 2 2 8 2 2 2 2 3 2" xfId="778"/>
    <cellStyle name="Обычный 15 2 2 8 2 2 2 2 3 2 2" xfId="1778"/>
    <cellStyle name="Обычный 15 2 2 8 2 2 2 2 3 3" xfId="1278"/>
    <cellStyle name="Обычный 15 2 2 8 2 2 2 2 4" xfId="502"/>
    <cellStyle name="Обычный 15 2 2 8 2 2 2 2 4 2" xfId="1003"/>
    <cellStyle name="Обычный 15 2 2 8 2 2 2 2 4 2 2" xfId="2003"/>
    <cellStyle name="Обычный 15 2 2 8 2 2 2 2 4 3" xfId="1503"/>
    <cellStyle name="Обычный 15 2 2 8 2 2 2 2 5" xfId="653"/>
    <cellStyle name="Обычный 15 2 2 8 2 2 2 2 5 2" xfId="1653"/>
    <cellStyle name="Обычный 15 2 2 8 2 2 2 2 6" xfId="1153"/>
    <cellStyle name="Обычный 15 2 2 8 2 2 2 3" xfId="326"/>
    <cellStyle name="Обычный 15 2 2 8 2 2 2 3 2" xfId="828"/>
    <cellStyle name="Обычный 15 2 2 8 2 2 2 3 2 2" xfId="1828"/>
    <cellStyle name="Обычный 15 2 2 8 2 2 2 3 3" xfId="1328"/>
    <cellStyle name="Обычный 15 2 2 8 2 2 2 4" xfId="226"/>
    <cellStyle name="Обычный 15 2 2 8 2 2 2 4 2" xfId="728"/>
    <cellStyle name="Обычный 15 2 2 8 2 2 2 4 2 2" xfId="1728"/>
    <cellStyle name="Обычный 15 2 2 8 2 2 2 4 3" xfId="1228"/>
    <cellStyle name="Обычный 15 2 2 8 2 2 2 5" xfId="451"/>
    <cellStyle name="Обычный 15 2 2 8 2 2 2 5 2" xfId="953"/>
    <cellStyle name="Обычный 15 2 2 8 2 2 2 5 2 2" xfId="1953"/>
    <cellStyle name="Обычный 15 2 2 8 2 2 2 5 3" xfId="1453"/>
    <cellStyle name="Обычный 15 2 2 8 2 2 2 6" xfId="603"/>
    <cellStyle name="Обычный 15 2 2 8 2 2 2 6 2" xfId="1603"/>
    <cellStyle name="Обычный 15 2 2 8 2 2 2 7" xfId="1103"/>
    <cellStyle name="Обычный 15 2 2 8 2 2 3" xfId="125"/>
    <cellStyle name="Обычный 15 2 2 8 2 2 3 2" xfId="351"/>
    <cellStyle name="Обычный 15 2 2 8 2 2 3 2 2" xfId="853"/>
    <cellStyle name="Обычный 15 2 2 8 2 2 3 2 2 2" xfId="1853"/>
    <cellStyle name="Обычный 15 2 2 8 2 2 3 2 3" xfId="1353"/>
    <cellStyle name="Обычный 15 2 2 8 2 2 3 3" xfId="251"/>
    <cellStyle name="Обычный 15 2 2 8 2 2 3 3 2" xfId="753"/>
    <cellStyle name="Обычный 15 2 2 8 2 2 3 3 2 2" xfId="1753"/>
    <cellStyle name="Обычный 15 2 2 8 2 2 3 3 3" xfId="1253"/>
    <cellStyle name="Обычный 15 2 2 8 2 2 3 4" xfId="476"/>
    <cellStyle name="Обычный 15 2 2 8 2 2 3 4 2" xfId="978"/>
    <cellStyle name="Обычный 15 2 2 8 2 2 3 4 2 2" xfId="1978"/>
    <cellStyle name="Обычный 15 2 2 8 2 2 3 4 3" xfId="1478"/>
    <cellStyle name="Обычный 15 2 2 8 2 2 3 5" xfId="628"/>
    <cellStyle name="Обычный 15 2 2 8 2 2 3 5 2" xfId="1628"/>
    <cellStyle name="Обычный 15 2 2 8 2 2 3 6" xfId="1128"/>
    <cellStyle name="Обычный 15 2 2 8 2 2 4" xfId="75"/>
    <cellStyle name="Обычный 15 2 2 8 2 2 4 2" xfId="201"/>
    <cellStyle name="Обычный 15 2 2 8 2 2 4 2 2" xfId="703"/>
    <cellStyle name="Обычный 15 2 2 8 2 2 4 2 2 2" xfId="1703"/>
    <cellStyle name="Обычный 15 2 2 8 2 2 4 2 3" xfId="1203"/>
    <cellStyle name="Обычный 15 2 2 8 2 2 4 3" xfId="426"/>
    <cellStyle name="Обычный 15 2 2 8 2 2 4 3 2" xfId="928"/>
    <cellStyle name="Обычный 15 2 2 8 2 2 4 3 2 2" xfId="1928"/>
    <cellStyle name="Обычный 15 2 2 8 2 2 4 3 3" xfId="1428"/>
    <cellStyle name="Обычный 15 2 2 8 2 2 4 4" xfId="578"/>
    <cellStyle name="Обычный 15 2 2 8 2 2 4 4 2" xfId="1578"/>
    <cellStyle name="Обычный 15 2 2 8 2 2 4 5" xfId="1078"/>
    <cellStyle name="Обычный 15 2 2 8 2 2 5" xfId="301"/>
    <cellStyle name="Обычный 15 2 2 8 2 2 5 2" xfId="505"/>
    <cellStyle name="Обычный 15 2 2 8 2 2 5 2 2" xfId="1006"/>
    <cellStyle name="Обычный 15 2 2 8 2 2 5 2 2 2" xfId="2006"/>
    <cellStyle name="Обычный 15 2 2 8 2 2 5 2 3" xfId="1506"/>
    <cellStyle name="Обычный 15 2 2 8 2 2 5 3" xfId="803"/>
    <cellStyle name="Обычный 15 2 2 8 2 2 5 3 2" xfId="1803"/>
    <cellStyle name="Обычный 15 2 2 8 2 2 5 4" xfId="1303"/>
    <cellStyle name="Обычный 15 2 2 8 2 2 6" xfId="176"/>
    <cellStyle name="Обычный 15 2 2 8 2 2 6 2" xfId="678"/>
    <cellStyle name="Обычный 15 2 2 8 2 2 6 2 2" xfId="1678"/>
    <cellStyle name="Обычный 15 2 2 8 2 2 6 3" xfId="1178"/>
    <cellStyle name="Обычный 15 2 2 8 2 2 7" xfId="401"/>
    <cellStyle name="Обычный 15 2 2 8 2 2 7 2" xfId="903"/>
    <cellStyle name="Обычный 15 2 2 8 2 2 7 2 2" xfId="1903"/>
    <cellStyle name="Обычный 15 2 2 8 2 2 7 3" xfId="1403"/>
    <cellStyle name="Обычный 15 2 2 8 2 2 8" xfId="553"/>
    <cellStyle name="Обычный 15 2 2 8 2 2 8 2" xfId="1553"/>
    <cellStyle name="Обычный 15 2 2 8 2 2 9" xfId="1053"/>
    <cellStyle name="Обычный 15 2 2 8 2 3" xfId="99"/>
    <cellStyle name="Обычный 15 2 2 8 2 3 2" xfId="150"/>
    <cellStyle name="Обычный 15 2 2 8 2 3 2 2" xfId="375"/>
    <cellStyle name="Обычный 15 2 2 8 2 3 2 2 2" xfId="877"/>
    <cellStyle name="Обычный 15 2 2 8 2 3 2 2 2 2" xfId="1877"/>
    <cellStyle name="Обычный 15 2 2 8 2 3 2 2 3" xfId="1377"/>
    <cellStyle name="Обычный 15 2 2 8 2 3 2 3" xfId="275"/>
    <cellStyle name="Обычный 15 2 2 8 2 3 2 3 2" xfId="777"/>
    <cellStyle name="Обычный 15 2 2 8 2 3 2 3 2 2" xfId="1777"/>
    <cellStyle name="Обычный 15 2 2 8 2 3 2 3 3" xfId="1277"/>
    <cellStyle name="Обычный 15 2 2 8 2 3 2 4" xfId="501"/>
    <cellStyle name="Обычный 15 2 2 8 2 3 2 4 2" xfId="1002"/>
    <cellStyle name="Обычный 15 2 2 8 2 3 2 4 2 2" xfId="2002"/>
    <cellStyle name="Обычный 15 2 2 8 2 3 2 4 3" xfId="1502"/>
    <cellStyle name="Обычный 15 2 2 8 2 3 2 5" xfId="652"/>
    <cellStyle name="Обычный 15 2 2 8 2 3 2 5 2" xfId="1652"/>
    <cellStyle name="Обычный 15 2 2 8 2 3 2 6" xfId="1152"/>
    <cellStyle name="Обычный 15 2 2 8 2 3 3" xfId="325"/>
    <cellStyle name="Обычный 15 2 2 8 2 3 3 2" xfId="827"/>
    <cellStyle name="Обычный 15 2 2 8 2 3 3 2 2" xfId="1827"/>
    <cellStyle name="Обычный 15 2 2 8 2 3 3 3" xfId="1327"/>
    <cellStyle name="Обычный 15 2 2 8 2 3 4" xfId="225"/>
    <cellStyle name="Обычный 15 2 2 8 2 3 4 2" xfId="727"/>
    <cellStyle name="Обычный 15 2 2 8 2 3 4 2 2" xfId="1727"/>
    <cellStyle name="Обычный 15 2 2 8 2 3 4 3" xfId="1227"/>
    <cellStyle name="Обычный 15 2 2 8 2 3 5" xfId="450"/>
    <cellStyle name="Обычный 15 2 2 8 2 3 5 2" xfId="952"/>
    <cellStyle name="Обычный 15 2 2 8 2 3 5 2 2" xfId="1952"/>
    <cellStyle name="Обычный 15 2 2 8 2 3 5 3" xfId="1452"/>
    <cellStyle name="Обычный 15 2 2 8 2 3 6" xfId="602"/>
    <cellStyle name="Обычный 15 2 2 8 2 3 6 2" xfId="1602"/>
    <cellStyle name="Обычный 15 2 2 8 2 3 7" xfId="1102"/>
    <cellStyle name="Обычный 15 2 2 8 2 4" xfId="124"/>
    <cellStyle name="Обычный 15 2 2 8 2 4 2" xfId="350"/>
    <cellStyle name="Обычный 15 2 2 8 2 4 2 2" xfId="852"/>
    <cellStyle name="Обычный 15 2 2 8 2 4 2 2 2" xfId="1852"/>
    <cellStyle name="Обычный 15 2 2 8 2 4 2 3" xfId="1352"/>
    <cellStyle name="Обычный 15 2 2 8 2 4 3" xfId="250"/>
    <cellStyle name="Обычный 15 2 2 8 2 4 3 2" xfId="752"/>
    <cellStyle name="Обычный 15 2 2 8 2 4 3 2 2" xfId="1752"/>
    <cellStyle name="Обычный 15 2 2 8 2 4 3 3" xfId="1252"/>
    <cellStyle name="Обычный 15 2 2 8 2 4 4" xfId="475"/>
    <cellStyle name="Обычный 15 2 2 8 2 4 4 2" xfId="977"/>
    <cellStyle name="Обычный 15 2 2 8 2 4 4 2 2" xfId="1977"/>
    <cellStyle name="Обычный 15 2 2 8 2 4 4 3" xfId="1477"/>
    <cellStyle name="Обычный 15 2 2 8 2 4 5" xfId="627"/>
    <cellStyle name="Обычный 15 2 2 8 2 4 5 2" xfId="1627"/>
    <cellStyle name="Обычный 15 2 2 8 2 4 6" xfId="1127"/>
    <cellStyle name="Обычный 15 2 2 8 2 5" xfId="74"/>
    <cellStyle name="Обычный 15 2 2 8 2 5 2" xfId="200"/>
    <cellStyle name="Обычный 15 2 2 8 2 5 2 2" xfId="702"/>
    <cellStyle name="Обычный 15 2 2 8 2 5 2 2 2" xfId="1702"/>
    <cellStyle name="Обычный 15 2 2 8 2 5 2 3" xfId="1202"/>
    <cellStyle name="Обычный 15 2 2 8 2 5 3" xfId="425"/>
    <cellStyle name="Обычный 15 2 2 8 2 5 3 2" xfId="927"/>
    <cellStyle name="Обычный 15 2 2 8 2 5 3 2 2" xfId="1927"/>
    <cellStyle name="Обычный 15 2 2 8 2 5 3 3" xfId="1427"/>
    <cellStyle name="Обычный 15 2 2 8 2 5 4" xfId="577"/>
    <cellStyle name="Обычный 15 2 2 8 2 5 4 2" xfId="1577"/>
    <cellStyle name="Обычный 15 2 2 8 2 5 5" xfId="1077"/>
    <cellStyle name="Обычный 15 2 2 8 2 6" xfId="300"/>
    <cellStyle name="Обычный 15 2 2 8 2 6 2" xfId="504"/>
    <cellStyle name="Обычный 15 2 2 8 2 6 2 2" xfId="1005"/>
    <cellStyle name="Обычный 15 2 2 8 2 6 2 2 2" xfId="2005"/>
    <cellStyle name="Обычный 15 2 2 8 2 6 2 3" xfId="1505"/>
    <cellStyle name="Обычный 15 2 2 8 2 6 3" xfId="802"/>
    <cellStyle name="Обычный 15 2 2 8 2 6 3 2" xfId="1802"/>
    <cellStyle name="Обычный 15 2 2 8 2 6 4" xfId="1302"/>
    <cellStyle name="Обычный 15 2 2 8 2 7" xfId="175"/>
    <cellStyle name="Обычный 15 2 2 8 2 7 2" xfId="677"/>
    <cellStyle name="Обычный 15 2 2 8 2 7 2 2" xfId="1677"/>
    <cellStyle name="Обычный 15 2 2 8 2 7 3" xfId="1177"/>
    <cellStyle name="Обычный 15 2 2 8 2 8" xfId="400"/>
    <cellStyle name="Обычный 15 2 2 8 2 8 2" xfId="902"/>
    <cellStyle name="Обычный 15 2 2 8 2 8 2 2" xfId="1902"/>
    <cellStyle name="Обычный 15 2 2 8 2 8 3" xfId="1402"/>
    <cellStyle name="Обычный 15 2 2 8 2 9" xfId="552"/>
    <cellStyle name="Обычный 15 2 2 8 2 9 2" xfId="1552"/>
    <cellStyle name="Обычный 15 2 2 8 3" xfId="91"/>
    <cellStyle name="Обычный 15 2 2 8 3 2" xfId="142"/>
    <cellStyle name="Обычный 15 2 2 8 3 2 2" xfId="367"/>
    <cellStyle name="Обычный 15 2 2 8 3 2 2 2" xfId="869"/>
    <cellStyle name="Обычный 15 2 2 8 3 2 2 2 2" xfId="1869"/>
    <cellStyle name="Обычный 15 2 2 8 3 2 2 3" xfId="1369"/>
    <cellStyle name="Обычный 15 2 2 8 3 2 3" xfId="267"/>
    <cellStyle name="Обычный 15 2 2 8 3 2 3 2" xfId="769"/>
    <cellStyle name="Обычный 15 2 2 8 3 2 3 2 2" xfId="1769"/>
    <cellStyle name="Обычный 15 2 2 8 3 2 3 3" xfId="1269"/>
    <cellStyle name="Обычный 15 2 2 8 3 2 4" xfId="493"/>
    <cellStyle name="Обычный 15 2 2 8 3 2 4 2" xfId="994"/>
    <cellStyle name="Обычный 15 2 2 8 3 2 4 2 2" xfId="1994"/>
    <cellStyle name="Обычный 15 2 2 8 3 2 4 3" xfId="1494"/>
    <cellStyle name="Обычный 15 2 2 8 3 2 5" xfId="644"/>
    <cellStyle name="Обычный 15 2 2 8 3 2 5 2" xfId="1644"/>
    <cellStyle name="Обычный 15 2 2 8 3 2 6" xfId="1144"/>
    <cellStyle name="Обычный 15 2 2 8 3 3" xfId="317"/>
    <cellStyle name="Обычный 15 2 2 8 3 3 2" xfId="819"/>
    <cellStyle name="Обычный 15 2 2 8 3 3 2 2" xfId="1819"/>
    <cellStyle name="Обычный 15 2 2 8 3 3 3" xfId="1319"/>
    <cellStyle name="Обычный 15 2 2 8 3 4" xfId="217"/>
    <cellStyle name="Обычный 15 2 2 8 3 4 2" xfId="719"/>
    <cellStyle name="Обычный 15 2 2 8 3 4 2 2" xfId="1719"/>
    <cellStyle name="Обычный 15 2 2 8 3 4 3" xfId="1219"/>
    <cellStyle name="Обычный 15 2 2 8 3 5" xfId="442"/>
    <cellStyle name="Обычный 15 2 2 8 3 5 2" xfId="944"/>
    <cellStyle name="Обычный 15 2 2 8 3 5 2 2" xfId="1944"/>
    <cellStyle name="Обычный 15 2 2 8 3 5 3" xfId="1444"/>
    <cellStyle name="Обычный 15 2 2 8 3 6" xfId="594"/>
    <cellStyle name="Обычный 15 2 2 8 3 6 2" xfId="1594"/>
    <cellStyle name="Обычный 15 2 2 8 3 7" xfId="1094"/>
    <cellStyle name="Обычный 15 2 2 8 4" xfId="116"/>
    <cellStyle name="Обычный 15 2 2 8 4 2" xfId="342"/>
    <cellStyle name="Обычный 15 2 2 8 4 2 2" xfId="844"/>
    <cellStyle name="Обычный 15 2 2 8 4 2 2 2" xfId="1844"/>
    <cellStyle name="Обычный 15 2 2 8 4 2 3" xfId="1344"/>
    <cellStyle name="Обычный 15 2 2 8 4 3" xfId="242"/>
    <cellStyle name="Обычный 15 2 2 8 4 3 2" xfId="744"/>
    <cellStyle name="Обычный 15 2 2 8 4 3 2 2" xfId="1744"/>
    <cellStyle name="Обычный 15 2 2 8 4 3 3" xfId="1244"/>
    <cellStyle name="Обычный 15 2 2 8 4 4" xfId="467"/>
    <cellStyle name="Обычный 15 2 2 8 4 4 2" xfId="969"/>
    <cellStyle name="Обычный 15 2 2 8 4 4 2 2" xfId="1969"/>
    <cellStyle name="Обычный 15 2 2 8 4 4 3" xfId="1469"/>
    <cellStyle name="Обычный 15 2 2 8 4 5" xfId="619"/>
    <cellStyle name="Обычный 15 2 2 8 4 5 2" xfId="1619"/>
    <cellStyle name="Обычный 15 2 2 8 4 6" xfId="1119"/>
    <cellStyle name="Обычный 15 2 2 8 5" xfId="66"/>
    <cellStyle name="Обычный 15 2 2 8 5 2" xfId="192"/>
    <cellStyle name="Обычный 15 2 2 8 5 2 2" xfId="694"/>
    <cellStyle name="Обычный 15 2 2 8 5 2 2 2" xfId="1694"/>
    <cellStyle name="Обычный 15 2 2 8 5 2 3" xfId="1194"/>
    <cellStyle name="Обычный 15 2 2 8 5 3" xfId="417"/>
    <cellStyle name="Обычный 15 2 2 8 5 3 2" xfId="919"/>
    <cellStyle name="Обычный 15 2 2 8 5 3 2 2" xfId="1919"/>
    <cellStyle name="Обычный 15 2 2 8 5 3 3" xfId="1419"/>
    <cellStyle name="Обычный 15 2 2 8 5 4" xfId="569"/>
    <cellStyle name="Обычный 15 2 2 8 5 4 2" xfId="1569"/>
    <cellStyle name="Обычный 15 2 2 8 5 5" xfId="1069"/>
    <cellStyle name="Обычный 15 2 2 8 6" xfId="292"/>
    <cellStyle name="Обычный 15 2 2 8 6 2" xfId="503"/>
    <cellStyle name="Обычный 15 2 2 8 6 2 2" xfId="1004"/>
    <cellStyle name="Обычный 15 2 2 8 6 2 2 2" xfId="2004"/>
    <cellStyle name="Обычный 15 2 2 8 6 2 3" xfId="1504"/>
    <cellStyle name="Обычный 15 2 2 8 6 3" xfId="794"/>
    <cellStyle name="Обычный 15 2 2 8 6 3 2" xfId="1794"/>
    <cellStyle name="Обычный 15 2 2 8 6 4" xfId="1294"/>
    <cellStyle name="Обычный 15 2 2 8 7" xfId="167"/>
    <cellStyle name="Обычный 15 2 2 8 7 2" xfId="669"/>
    <cellStyle name="Обычный 15 2 2 8 7 2 2" xfId="1669"/>
    <cellStyle name="Обычный 15 2 2 8 7 3" xfId="1169"/>
    <cellStyle name="Обычный 15 2 2 8 8" xfId="392"/>
    <cellStyle name="Обычный 15 2 2 8 8 2" xfId="894"/>
    <cellStyle name="Обычный 15 2 2 8 8 2 2" xfId="1894"/>
    <cellStyle name="Обычный 15 2 2 8 8 3" xfId="1394"/>
    <cellStyle name="Обычный 15 2 2 8 9" xfId="544"/>
    <cellStyle name="Обычный 15 2 2 8 9 2" xfId="1544"/>
    <cellStyle name="Обычный 18 5 2" xfId="35"/>
    <cellStyle name="Обычный 18 5 2 10" xfId="1043"/>
    <cellStyle name="Обычный 18 5 2 2" xfId="46"/>
    <cellStyle name="Обычный 18 5 2 2 10" xfId="1051"/>
    <cellStyle name="Обычный 18 5 2 2 2" xfId="26"/>
    <cellStyle name="Обычный 18 5 2 2 2 2" xfId="83"/>
    <cellStyle name="Обычный 18 5 2 2 2 2 2" xfId="134"/>
    <cellStyle name="Обычный 18 5 2 2 2 2 2 2" xfId="359"/>
    <cellStyle name="Обычный 18 5 2 2 2 2 2 2 2" xfId="861"/>
    <cellStyle name="Обычный 18 5 2 2 2 2 2 2 2 2" xfId="1861"/>
    <cellStyle name="Обычный 18 5 2 2 2 2 2 2 3" xfId="1361"/>
    <cellStyle name="Обычный 18 5 2 2 2 2 2 3" xfId="259"/>
    <cellStyle name="Обычный 18 5 2 2 2 2 2 3 2" xfId="761"/>
    <cellStyle name="Обычный 18 5 2 2 2 2 2 3 2 2" xfId="1761"/>
    <cellStyle name="Обычный 18 5 2 2 2 2 2 3 3" xfId="1261"/>
    <cellStyle name="Обычный 18 5 2 2 2 2 2 4" xfId="485"/>
    <cellStyle name="Обычный 18 5 2 2 2 2 2 4 2" xfId="986"/>
    <cellStyle name="Обычный 18 5 2 2 2 2 2 4 2 2" xfId="1986"/>
    <cellStyle name="Обычный 18 5 2 2 2 2 2 4 3" xfId="1486"/>
    <cellStyle name="Обычный 18 5 2 2 2 2 2 5" xfId="636"/>
    <cellStyle name="Обычный 18 5 2 2 2 2 2 5 2" xfId="1636"/>
    <cellStyle name="Обычный 18 5 2 2 2 2 2 6" xfId="1136"/>
    <cellStyle name="Обычный 18 5 2 2 2 2 3" xfId="309"/>
    <cellStyle name="Обычный 18 5 2 2 2 2 3 2" xfId="811"/>
    <cellStyle name="Обычный 18 5 2 2 2 2 3 2 2" xfId="1811"/>
    <cellStyle name="Обычный 18 5 2 2 2 2 3 3" xfId="1311"/>
    <cellStyle name="Обычный 18 5 2 2 2 2 4" xfId="209"/>
    <cellStyle name="Обычный 18 5 2 2 2 2 4 2" xfId="711"/>
    <cellStyle name="Обычный 18 5 2 2 2 2 4 2 2" xfId="1711"/>
    <cellStyle name="Обычный 18 5 2 2 2 2 4 3" xfId="1211"/>
    <cellStyle name="Обычный 18 5 2 2 2 2 5" xfId="434"/>
    <cellStyle name="Обычный 18 5 2 2 2 2 5 2" xfId="936"/>
    <cellStyle name="Обычный 18 5 2 2 2 2 5 2 2" xfId="1936"/>
    <cellStyle name="Обычный 18 5 2 2 2 2 5 3" xfId="1436"/>
    <cellStyle name="Обычный 18 5 2 2 2 2 6" xfId="586"/>
    <cellStyle name="Обычный 18 5 2 2 2 2 6 2" xfId="1586"/>
    <cellStyle name="Обычный 18 5 2 2 2 2 7" xfId="1086"/>
    <cellStyle name="Обычный 18 5 2 2 2 3" xfId="108"/>
    <cellStyle name="Обычный 18 5 2 2 2 3 2" xfId="334"/>
    <cellStyle name="Обычный 18 5 2 2 2 3 2 2" xfId="836"/>
    <cellStyle name="Обычный 18 5 2 2 2 3 2 2 2" xfId="1836"/>
    <cellStyle name="Обычный 18 5 2 2 2 3 2 3" xfId="1336"/>
    <cellStyle name="Обычный 18 5 2 2 2 3 3" xfId="234"/>
    <cellStyle name="Обычный 18 5 2 2 2 3 3 2" xfId="736"/>
    <cellStyle name="Обычный 18 5 2 2 2 3 3 2 2" xfId="1736"/>
    <cellStyle name="Обычный 18 5 2 2 2 3 3 3" xfId="1236"/>
    <cellStyle name="Обычный 18 5 2 2 2 3 4" xfId="459"/>
    <cellStyle name="Обычный 18 5 2 2 2 3 4 2" xfId="961"/>
    <cellStyle name="Обычный 18 5 2 2 2 3 4 2 2" xfId="1961"/>
    <cellStyle name="Обычный 18 5 2 2 2 3 4 3" xfId="1461"/>
    <cellStyle name="Обычный 18 5 2 2 2 3 5" xfId="611"/>
    <cellStyle name="Обычный 18 5 2 2 2 3 5 2" xfId="1611"/>
    <cellStyle name="Обычный 18 5 2 2 2 3 6" xfId="1111"/>
    <cellStyle name="Обычный 18 5 2 2 2 4" xfId="58"/>
    <cellStyle name="Обычный 18 5 2 2 2 4 2" xfId="184"/>
    <cellStyle name="Обычный 18 5 2 2 2 4 2 2" xfId="686"/>
    <cellStyle name="Обычный 18 5 2 2 2 4 2 2 2" xfId="1686"/>
    <cellStyle name="Обычный 18 5 2 2 2 4 2 3" xfId="1186"/>
    <cellStyle name="Обычный 18 5 2 2 2 4 3" xfId="409"/>
    <cellStyle name="Обычный 18 5 2 2 2 4 3 2" xfId="911"/>
    <cellStyle name="Обычный 18 5 2 2 2 4 3 2 2" xfId="1911"/>
    <cellStyle name="Обычный 18 5 2 2 2 4 3 3" xfId="1411"/>
    <cellStyle name="Обычный 18 5 2 2 2 4 4" xfId="561"/>
    <cellStyle name="Обычный 18 5 2 2 2 4 4 2" xfId="1561"/>
    <cellStyle name="Обычный 18 5 2 2 2 4 5" xfId="1061"/>
    <cellStyle name="Обычный 18 5 2 2 2 5" xfId="284"/>
    <cellStyle name="Обычный 18 5 2 2 2 5 2" xfId="508"/>
    <cellStyle name="Обычный 18 5 2 2 2 5 2 2" xfId="1009"/>
    <cellStyle name="Обычный 18 5 2 2 2 5 2 2 2" xfId="2009"/>
    <cellStyle name="Обычный 18 5 2 2 2 5 2 3" xfId="1509"/>
    <cellStyle name="Обычный 18 5 2 2 2 5 3" xfId="786"/>
    <cellStyle name="Обычный 18 5 2 2 2 5 3 2" xfId="1786"/>
    <cellStyle name="Обычный 18 5 2 2 2 5 4" xfId="1286"/>
    <cellStyle name="Обычный 18 5 2 2 2 6" xfId="159"/>
    <cellStyle name="Обычный 18 5 2 2 2 6 2" xfId="661"/>
    <cellStyle name="Обычный 18 5 2 2 2 6 2 2" xfId="1661"/>
    <cellStyle name="Обычный 18 5 2 2 2 6 3" xfId="1161"/>
    <cellStyle name="Обычный 18 5 2 2 2 7" xfId="384"/>
    <cellStyle name="Обычный 18 5 2 2 2 7 2" xfId="886"/>
    <cellStyle name="Обычный 18 5 2 2 2 7 2 2" xfId="1886"/>
    <cellStyle name="Обычный 18 5 2 2 2 7 3" xfId="1386"/>
    <cellStyle name="Обычный 18 5 2 2 2 8" xfId="536"/>
    <cellStyle name="Обычный 18 5 2 2 2 8 2" xfId="1536"/>
    <cellStyle name="Обычный 18 5 2 2 2 9" xfId="1036"/>
    <cellStyle name="Обычный 18 5 2 2 3" xfId="98"/>
    <cellStyle name="Обычный 18 5 2 2 3 2" xfId="149"/>
    <cellStyle name="Обычный 18 5 2 2 3 2 2" xfId="374"/>
    <cellStyle name="Обычный 18 5 2 2 3 2 2 2" xfId="876"/>
    <cellStyle name="Обычный 18 5 2 2 3 2 2 2 2" xfId="1876"/>
    <cellStyle name="Обычный 18 5 2 2 3 2 2 3" xfId="1376"/>
    <cellStyle name="Обычный 18 5 2 2 3 2 3" xfId="274"/>
    <cellStyle name="Обычный 18 5 2 2 3 2 3 2" xfId="776"/>
    <cellStyle name="Обычный 18 5 2 2 3 2 3 2 2" xfId="1776"/>
    <cellStyle name="Обычный 18 5 2 2 3 2 3 3" xfId="1276"/>
    <cellStyle name="Обычный 18 5 2 2 3 2 4" xfId="500"/>
    <cellStyle name="Обычный 18 5 2 2 3 2 4 2" xfId="1001"/>
    <cellStyle name="Обычный 18 5 2 2 3 2 4 2 2" xfId="2001"/>
    <cellStyle name="Обычный 18 5 2 2 3 2 4 3" xfId="1501"/>
    <cellStyle name="Обычный 18 5 2 2 3 2 5" xfId="651"/>
    <cellStyle name="Обычный 18 5 2 2 3 2 5 2" xfId="1651"/>
    <cellStyle name="Обычный 18 5 2 2 3 2 6" xfId="1151"/>
    <cellStyle name="Обычный 18 5 2 2 3 3" xfId="324"/>
    <cellStyle name="Обычный 18 5 2 2 3 3 2" xfId="826"/>
    <cellStyle name="Обычный 18 5 2 2 3 3 2 2" xfId="1826"/>
    <cellStyle name="Обычный 18 5 2 2 3 3 3" xfId="1326"/>
    <cellStyle name="Обычный 18 5 2 2 3 4" xfId="224"/>
    <cellStyle name="Обычный 18 5 2 2 3 4 2" xfId="726"/>
    <cellStyle name="Обычный 18 5 2 2 3 4 2 2" xfId="1726"/>
    <cellStyle name="Обычный 18 5 2 2 3 4 3" xfId="1226"/>
    <cellStyle name="Обычный 18 5 2 2 3 5" xfId="449"/>
    <cellStyle name="Обычный 18 5 2 2 3 5 2" xfId="951"/>
    <cellStyle name="Обычный 18 5 2 2 3 5 2 2" xfId="1951"/>
    <cellStyle name="Обычный 18 5 2 2 3 5 3" xfId="1451"/>
    <cellStyle name="Обычный 18 5 2 2 3 6" xfId="601"/>
    <cellStyle name="Обычный 18 5 2 2 3 6 2" xfId="1601"/>
    <cellStyle name="Обычный 18 5 2 2 3 7" xfId="1101"/>
    <cellStyle name="Обычный 18 5 2 2 4" xfId="123"/>
    <cellStyle name="Обычный 18 5 2 2 4 2" xfId="349"/>
    <cellStyle name="Обычный 18 5 2 2 4 2 2" xfId="851"/>
    <cellStyle name="Обычный 18 5 2 2 4 2 2 2" xfId="1851"/>
    <cellStyle name="Обычный 18 5 2 2 4 2 3" xfId="1351"/>
    <cellStyle name="Обычный 18 5 2 2 4 3" xfId="249"/>
    <cellStyle name="Обычный 18 5 2 2 4 3 2" xfId="751"/>
    <cellStyle name="Обычный 18 5 2 2 4 3 2 2" xfId="1751"/>
    <cellStyle name="Обычный 18 5 2 2 4 3 3" xfId="1251"/>
    <cellStyle name="Обычный 18 5 2 2 4 4" xfId="474"/>
    <cellStyle name="Обычный 18 5 2 2 4 4 2" xfId="976"/>
    <cellStyle name="Обычный 18 5 2 2 4 4 2 2" xfId="1976"/>
    <cellStyle name="Обычный 18 5 2 2 4 4 3" xfId="1476"/>
    <cellStyle name="Обычный 18 5 2 2 4 5" xfId="626"/>
    <cellStyle name="Обычный 18 5 2 2 4 5 2" xfId="1626"/>
    <cellStyle name="Обычный 18 5 2 2 4 6" xfId="1126"/>
    <cellStyle name="Обычный 18 5 2 2 5" xfId="73"/>
    <cellStyle name="Обычный 18 5 2 2 5 2" xfId="199"/>
    <cellStyle name="Обычный 18 5 2 2 5 2 2" xfId="701"/>
    <cellStyle name="Обычный 18 5 2 2 5 2 2 2" xfId="1701"/>
    <cellStyle name="Обычный 18 5 2 2 5 2 3" xfId="1201"/>
    <cellStyle name="Обычный 18 5 2 2 5 3" xfId="424"/>
    <cellStyle name="Обычный 18 5 2 2 5 3 2" xfId="926"/>
    <cellStyle name="Обычный 18 5 2 2 5 3 2 2" xfId="1926"/>
    <cellStyle name="Обычный 18 5 2 2 5 3 3" xfId="1426"/>
    <cellStyle name="Обычный 18 5 2 2 5 4" xfId="576"/>
    <cellStyle name="Обычный 18 5 2 2 5 4 2" xfId="1576"/>
    <cellStyle name="Обычный 18 5 2 2 5 5" xfId="1076"/>
    <cellStyle name="Обычный 18 5 2 2 6" xfId="299"/>
    <cellStyle name="Обычный 18 5 2 2 6 2" xfId="507"/>
    <cellStyle name="Обычный 18 5 2 2 6 2 2" xfId="1008"/>
    <cellStyle name="Обычный 18 5 2 2 6 2 2 2" xfId="2008"/>
    <cellStyle name="Обычный 18 5 2 2 6 2 3" xfId="1508"/>
    <cellStyle name="Обычный 18 5 2 2 6 3" xfId="801"/>
    <cellStyle name="Обычный 18 5 2 2 6 3 2" xfId="1801"/>
    <cellStyle name="Обычный 18 5 2 2 6 4" xfId="1301"/>
    <cellStyle name="Обычный 18 5 2 2 7" xfId="174"/>
    <cellStyle name="Обычный 18 5 2 2 7 2" xfId="676"/>
    <cellStyle name="Обычный 18 5 2 2 7 2 2" xfId="1676"/>
    <cellStyle name="Обычный 18 5 2 2 7 3" xfId="1176"/>
    <cellStyle name="Обычный 18 5 2 2 8" xfId="399"/>
    <cellStyle name="Обычный 18 5 2 2 8 2" xfId="901"/>
    <cellStyle name="Обычный 18 5 2 2 8 2 2" xfId="1901"/>
    <cellStyle name="Обычный 18 5 2 2 8 3" xfId="1401"/>
    <cellStyle name="Обычный 18 5 2 2 9" xfId="551"/>
    <cellStyle name="Обычный 18 5 2 2 9 2" xfId="1551"/>
    <cellStyle name="Обычный 18 5 2 3" xfId="90"/>
    <cellStyle name="Обычный 18 5 2 3 2" xfId="141"/>
    <cellStyle name="Обычный 18 5 2 3 2 2" xfId="366"/>
    <cellStyle name="Обычный 18 5 2 3 2 2 2" xfId="868"/>
    <cellStyle name="Обычный 18 5 2 3 2 2 2 2" xfId="1868"/>
    <cellStyle name="Обычный 18 5 2 3 2 2 3" xfId="1368"/>
    <cellStyle name="Обычный 18 5 2 3 2 3" xfId="266"/>
    <cellStyle name="Обычный 18 5 2 3 2 3 2" xfId="768"/>
    <cellStyle name="Обычный 18 5 2 3 2 3 2 2" xfId="1768"/>
    <cellStyle name="Обычный 18 5 2 3 2 3 3" xfId="1268"/>
    <cellStyle name="Обычный 18 5 2 3 2 4" xfId="492"/>
    <cellStyle name="Обычный 18 5 2 3 2 4 2" xfId="993"/>
    <cellStyle name="Обычный 18 5 2 3 2 4 2 2" xfId="1993"/>
    <cellStyle name="Обычный 18 5 2 3 2 4 3" xfId="1493"/>
    <cellStyle name="Обычный 18 5 2 3 2 5" xfId="643"/>
    <cellStyle name="Обычный 18 5 2 3 2 5 2" xfId="1643"/>
    <cellStyle name="Обычный 18 5 2 3 2 6" xfId="1143"/>
    <cellStyle name="Обычный 18 5 2 3 3" xfId="316"/>
    <cellStyle name="Обычный 18 5 2 3 3 2" xfId="818"/>
    <cellStyle name="Обычный 18 5 2 3 3 2 2" xfId="1818"/>
    <cellStyle name="Обычный 18 5 2 3 3 3" xfId="1318"/>
    <cellStyle name="Обычный 18 5 2 3 4" xfId="216"/>
    <cellStyle name="Обычный 18 5 2 3 4 2" xfId="718"/>
    <cellStyle name="Обычный 18 5 2 3 4 2 2" xfId="1718"/>
    <cellStyle name="Обычный 18 5 2 3 4 3" xfId="1218"/>
    <cellStyle name="Обычный 18 5 2 3 5" xfId="441"/>
    <cellStyle name="Обычный 18 5 2 3 5 2" xfId="943"/>
    <cellStyle name="Обычный 18 5 2 3 5 2 2" xfId="1943"/>
    <cellStyle name="Обычный 18 5 2 3 5 3" xfId="1443"/>
    <cellStyle name="Обычный 18 5 2 3 6" xfId="593"/>
    <cellStyle name="Обычный 18 5 2 3 6 2" xfId="1593"/>
    <cellStyle name="Обычный 18 5 2 3 7" xfId="1093"/>
    <cellStyle name="Обычный 18 5 2 4" xfId="115"/>
    <cellStyle name="Обычный 18 5 2 4 2" xfId="341"/>
    <cellStyle name="Обычный 18 5 2 4 2 2" xfId="843"/>
    <cellStyle name="Обычный 18 5 2 4 2 2 2" xfId="1843"/>
    <cellStyle name="Обычный 18 5 2 4 2 3" xfId="1343"/>
    <cellStyle name="Обычный 18 5 2 4 3" xfId="241"/>
    <cellStyle name="Обычный 18 5 2 4 3 2" xfId="743"/>
    <cellStyle name="Обычный 18 5 2 4 3 2 2" xfId="1743"/>
    <cellStyle name="Обычный 18 5 2 4 3 3" xfId="1243"/>
    <cellStyle name="Обычный 18 5 2 4 4" xfId="466"/>
    <cellStyle name="Обычный 18 5 2 4 4 2" xfId="968"/>
    <cellStyle name="Обычный 18 5 2 4 4 2 2" xfId="1968"/>
    <cellStyle name="Обычный 18 5 2 4 4 3" xfId="1468"/>
    <cellStyle name="Обычный 18 5 2 4 5" xfId="618"/>
    <cellStyle name="Обычный 18 5 2 4 5 2" xfId="1618"/>
    <cellStyle name="Обычный 18 5 2 4 6" xfId="1118"/>
    <cellStyle name="Обычный 18 5 2 5" xfId="65"/>
    <cellStyle name="Обычный 18 5 2 5 2" xfId="191"/>
    <cellStyle name="Обычный 18 5 2 5 2 2" xfId="693"/>
    <cellStyle name="Обычный 18 5 2 5 2 2 2" xfId="1693"/>
    <cellStyle name="Обычный 18 5 2 5 2 3" xfId="1193"/>
    <cellStyle name="Обычный 18 5 2 5 3" xfId="416"/>
    <cellStyle name="Обычный 18 5 2 5 3 2" xfId="918"/>
    <cellStyle name="Обычный 18 5 2 5 3 2 2" xfId="1918"/>
    <cellStyle name="Обычный 18 5 2 5 3 3" xfId="1418"/>
    <cellStyle name="Обычный 18 5 2 5 4" xfId="568"/>
    <cellStyle name="Обычный 18 5 2 5 4 2" xfId="1568"/>
    <cellStyle name="Обычный 18 5 2 5 5" xfId="1068"/>
    <cellStyle name="Обычный 18 5 2 6" xfId="291"/>
    <cellStyle name="Обычный 18 5 2 6 2" xfId="506"/>
    <cellStyle name="Обычный 18 5 2 6 2 2" xfId="1007"/>
    <cellStyle name="Обычный 18 5 2 6 2 2 2" xfId="2007"/>
    <cellStyle name="Обычный 18 5 2 6 2 3" xfId="1507"/>
    <cellStyle name="Обычный 18 5 2 6 3" xfId="793"/>
    <cellStyle name="Обычный 18 5 2 6 3 2" xfId="1793"/>
    <cellStyle name="Обычный 18 5 2 6 4" xfId="1293"/>
    <cellStyle name="Обычный 18 5 2 7" xfId="166"/>
    <cellStyle name="Обычный 18 5 2 7 2" xfId="668"/>
    <cellStyle name="Обычный 18 5 2 7 2 2" xfId="1668"/>
    <cellStyle name="Обычный 18 5 2 7 3" xfId="1168"/>
    <cellStyle name="Обычный 18 5 2 8" xfId="391"/>
    <cellStyle name="Обычный 18 5 2 8 2" xfId="893"/>
    <cellStyle name="Обычный 18 5 2 8 2 2" xfId="1893"/>
    <cellStyle name="Обычный 18 5 2 8 3" xfId="1393"/>
    <cellStyle name="Обычный 18 5 2 9" xfId="543"/>
    <cellStyle name="Обычный 18 5 2 9 2" xfId="1543"/>
    <cellStyle name="Обычный 2" xfId="6"/>
    <cellStyle name="Обычный 2 10" xfId="20"/>
    <cellStyle name="Обычный 2 10 10" xfId="533"/>
    <cellStyle name="Обычный 2 10 10 2" xfId="1533"/>
    <cellStyle name="Обычный 2 10 11" xfId="1033"/>
    <cellStyle name="Обычный 2 10 2" xfId="44"/>
    <cellStyle name="Обычный 2 10 2 2" xfId="96"/>
    <cellStyle name="Обычный 2 10 2 2 2" xfId="147"/>
    <cellStyle name="Обычный 2 10 2 2 2 2" xfId="372"/>
    <cellStyle name="Обычный 2 10 2 2 2 2 2" xfId="874"/>
    <cellStyle name="Обычный 2 10 2 2 2 2 2 2" xfId="1874"/>
    <cellStyle name="Обычный 2 10 2 2 2 2 3" xfId="1374"/>
    <cellStyle name="Обычный 2 10 2 2 2 3" xfId="272"/>
    <cellStyle name="Обычный 2 10 2 2 2 3 2" xfId="774"/>
    <cellStyle name="Обычный 2 10 2 2 2 3 2 2" xfId="1774"/>
    <cellStyle name="Обычный 2 10 2 2 2 3 3" xfId="1274"/>
    <cellStyle name="Обычный 2 10 2 2 2 4" xfId="498"/>
    <cellStyle name="Обычный 2 10 2 2 2 4 2" xfId="999"/>
    <cellStyle name="Обычный 2 10 2 2 2 4 2 2" xfId="1999"/>
    <cellStyle name="Обычный 2 10 2 2 2 4 3" xfId="1499"/>
    <cellStyle name="Обычный 2 10 2 2 2 5" xfId="649"/>
    <cellStyle name="Обычный 2 10 2 2 2 5 2" xfId="1649"/>
    <cellStyle name="Обычный 2 10 2 2 2 6" xfId="1149"/>
    <cellStyle name="Обычный 2 10 2 2 3" xfId="322"/>
    <cellStyle name="Обычный 2 10 2 2 3 2" xfId="824"/>
    <cellStyle name="Обычный 2 10 2 2 3 2 2" xfId="1824"/>
    <cellStyle name="Обычный 2 10 2 2 3 3" xfId="1324"/>
    <cellStyle name="Обычный 2 10 2 2 4" xfId="222"/>
    <cellStyle name="Обычный 2 10 2 2 4 2" xfId="724"/>
    <cellStyle name="Обычный 2 10 2 2 4 2 2" xfId="1724"/>
    <cellStyle name="Обычный 2 10 2 2 4 3" xfId="1224"/>
    <cellStyle name="Обычный 2 10 2 2 5" xfId="447"/>
    <cellStyle name="Обычный 2 10 2 2 5 2" xfId="949"/>
    <cellStyle name="Обычный 2 10 2 2 5 2 2" xfId="1949"/>
    <cellStyle name="Обычный 2 10 2 2 5 3" xfId="1449"/>
    <cellStyle name="Обычный 2 10 2 2 6" xfId="599"/>
    <cellStyle name="Обычный 2 10 2 2 6 2" xfId="1599"/>
    <cellStyle name="Обычный 2 10 2 2 7" xfId="1099"/>
    <cellStyle name="Обычный 2 10 2 3" xfId="121"/>
    <cellStyle name="Обычный 2 10 2 3 2" xfId="347"/>
    <cellStyle name="Обычный 2 10 2 3 2 2" xfId="849"/>
    <cellStyle name="Обычный 2 10 2 3 2 2 2" xfId="1849"/>
    <cellStyle name="Обычный 2 10 2 3 2 3" xfId="1349"/>
    <cellStyle name="Обычный 2 10 2 3 3" xfId="247"/>
    <cellStyle name="Обычный 2 10 2 3 3 2" xfId="749"/>
    <cellStyle name="Обычный 2 10 2 3 3 2 2" xfId="1749"/>
    <cellStyle name="Обычный 2 10 2 3 3 3" xfId="1249"/>
    <cellStyle name="Обычный 2 10 2 3 4" xfId="472"/>
    <cellStyle name="Обычный 2 10 2 3 4 2" xfId="974"/>
    <cellStyle name="Обычный 2 10 2 3 4 2 2" xfId="1974"/>
    <cellStyle name="Обычный 2 10 2 3 4 3" xfId="1474"/>
    <cellStyle name="Обычный 2 10 2 3 5" xfId="624"/>
    <cellStyle name="Обычный 2 10 2 3 5 2" xfId="1624"/>
    <cellStyle name="Обычный 2 10 2 3 6" xfId="1124"/>
    <cellStyle name="Обычный 2 10 2 4" xfId="71"/>
    <cellStyle name="Обычный 2 10 2 4 2" xfId="197"/>
    <cellStyle name="Обычный 2 10 2 4 2 2" xfId="699"/>
    <cellStyle name="Обычный 2 10 2 4 2 2 2" xfId="1699"/>
    <cellStyle name="Обычный 2 10 2 4 2 3" xfId="1199"/>
    <cellStyle name="Обычный 2 10 2 4 3" xfId="422"/>
    <cellStyle name="Обычный 2 10 2 4 3 2" xfId="924"/>
    <cellStyle name="Обычный 2 10 2 4 3 2 2" xfId="1924"/>
    <cellStyle name="Обычный 2 10 2 4 3 3" xfId="1424"/>
    <cellStyle name="Обычный 2 10 2 4 4" xfId="574"/>
    <cellStyle name="Обычный 2 10 2 4 4 2" xfId="1574"/>
    <cellStyle name="Обычный 2 10 2 4 5" xfId="1074"/>
    <cellStyle name="Обычный 2 10 2 5" xfId="297"/>
    <cellStyle name="Обычный 2 10 2 5 2" xfId="510"/>
    <cellStyle name="Обычный 2 10 2 5 2 2" xfId="1011"/>
    <cellStyle name="Обычный 2 10 2 5 2 2 2" xfId="2011"/>
    <cellStyle name="Обычный 2 10 2 5 2 3" xfId="1511"/>
    <cellStyle name="Обычный 2 10 2 5 3" xfId="799"/>
    <cellStyle name="Обычный 2 10 2 5 3 2" xfId="1799"/>
    <cellStyle name="Обычный 2 10 2 5 4" xfId="1299"/>
    <cellStyle name="Обычный 2 10 2 6" xfId="172"/>
    <cellStyle name="Обычный 2 10 2 6 2" xfId="674"/>
    <cellStyle name="Обычный 2 10 2 6 2 2" xfId="1674"/>
    <cellStyle name="Обычный 2 10 2 6 3" xfId="1174"/>
    <cellStyle name="Обычный 2 10 2 7" xfId="397"/>
    <cellStyle name="Обычный 2 10 2 7 2" xfId="899"/>
    <cellStyle name="Обычный 2 10 2 7 2 2" xfId="1899"/>
    <cellStyle name="Обычный 2 10 2 7 3" xfId="1399"/>
    <cellStyle name="Обычный 2 10 2 8" xfId="549"/>
    <cellStyle name="Обычный 2 10 2 8 2" xfId="1549"/>
    <cellStyle name="Обычный 2 10 2 9" xfId="1049"/>
    <cellStyle name="Обычный 2 10 3" xfId="33"/>
    <cellStyle name="Обычный 2 10 3 2" xfId="88"/>
    <cellStyle name="Обычный 2 10 3 2 2" xfId="139"/>
    <cellStyle name="Обычный 2 10 3 2 2 2" xfId="364"/>
    <cellStyle name="Обычный 2 10 3 2 2 2 2" xfId="866"/>
    <cellStyle name="Обычный 2 10 3 2 2 2 2 2" xfId="1866"/>
    <cellStyle name="Обычный 2 10 3 2 2 2 3" xfId="1366"/>
    <cellStyle name="Обычный 2 10 3 2 2 3" xfId="264"/>
    <cellStyle name="Обычный 2 10 3 2 2 3 2" xfId="766"/>
    <cellStyle name="Обычный 2 10 3 2 2 3 2 2" xfId="1766"/>
    <cellStyle name="Обычный 2 10 3 2 2 3 3" xfId="1266"/>
    <cellStyle name="Обычный 2 10 3 2 2 4" xfId="490"/>
    <cellStyle name="Обычный 2 10 3 2 2 4 2" xfId="991"/>
    <cellStyle name="Обычный 2 10 3 2 2 4 2 2" xfId="1991"/>
    <cellStyle name="Обычный 2 10 3 2 2 4 3" xfId="1491"/>
    <cellStyle name="Обычный 2 10 3 2 2 5" xfId="641"/>
    <cellStyle name="Обычный 2 10 3 2 2 5 2" xfId="1641"/>
    <cellStyle name="Обычный 2 10 3 2 2 6" xfId="1141"/>
    <cellStyle name="Обычный 2 10 3 2 3" xfId="314"/>
    <cellStyle name="Обычный 2 10 3 2 3 2" xfId="816"/>
    <cellStyle name="Обычный 2 10 3 2 3 2 2" xfId="1816"/>
    <cellStyle name="Обычный 2 10 3 2 3 3" xfId="1316"/>
    <cellStyle name="Обычный 2 10 3 2 4" xfId="214"/>
    <cellStyle name="Обычный 2 10 3 2 4 2" xfId="716"/>
    <cellStyle name="Обычный 2 10 3 2 4 2 2" xfId="1716"/>
    <cellStyle name="Обычный 2 10 3 2 4 3" xfId="1216"/>
    <cellStyle name="Обычный 2 10 3 2 5" xfId="439"/>
    <cellStyle name="Обычный 2 10 3 2 5 2" xfId="941"/>
    <cellStyle name="Обычный 2 10 3 2 5 2 2" xfId="1941"/>
    <cellStyle name="Обычный 2 10 3 2 5 3" xfId="1441"/>
    <cellStyle name="Обычный 2 10 3 2 6" xfId="591"/>
    <cellStyle name="Обычный 2 10 3 2 6 2" xfId="1591"/>
    <cellStyle name="Обычный 2 10 3 2 7" xfId="1091"/>
    <cellStyle name="Обычный 2 10 3 3" xfId="113"/>
    <cellStyle name="Обычный 2 10 3 3 2" xfId="339"/>
    <cellStyle name="Обычный 2 10 3 3 2 2" xfId="841"/>
    <cellStyle name="Обычный 2 10 3 3 2 2 2" xfId="1841"/>
    <cellStyle name="Обычный 2 10 3 3 2 3" xfId="1341"/>
    <cellStyle name="Обычный 2 10 3 3 3" xfId="239"/>
    <cellStyle name="Обычный 2 10 3 3 3 2" xfId="741"/>
    <cellStyle name="Обычный 2 10 3 3 3 2 2" xfId="1741"/>
    <cellStyle name="Обычный 2 10 3 3 3 3" xfId="1241"/>
    <cellStyle name="Обычный 2 10 3 3 4" xfId="464"/>
    <cellStyle name="Обычный 2 10 3 3 4 2" xfId="966"/>
    <cellStyle name="Обычный 2 10 3 3 4 2 2" xfId="1966"/>
    <cellStyle name="Обычный 2 10 3 3 4 3" xfId="1466"/>
    <cellStyle name="Обычный 2 10 3 3 5" xfId="616"/>
    <cellStyle name="Обычный 2 10 3 3 5 2" xfId="1616"/>
    <cellStyle name="Обычный 2 10 3 3 6" xfId="1116"/>
    <cellStyle name="Обычный 2 10 3 4" xfId="63"/>
    <cellStyle name="Обычный 2 10 3 4 2" xfId="189"/>
    <cellStyle name="Обычный 2 10 3 4 2 2" xfId="691"/>
    <cellStyle name="Обычный 2 10 3 4 2 2 2" xfId="1691"/>
    <cellStyle name="Обычный 2 10 3 4 2 3" xfId="1191"/>
    <cellStyle name="Обычный 2 10 3 4 3" xfId="414"/>
    <cellStyle name="Обычный 2 10 3 4 3 2" xfId="916"/>
    <cellStyle name="Обычный 2 10 3 4 3 2 2" xfId="1916"/>
    <cellStyle name="Обычный 2 10 3 4 3 3" xfId="1416"/>
    <cellStyle name="Обычный 2 10 3 4 4" xfId="566"/>
    <cellStyle name="Обычный 2 10 3 4 4 2" xfId="1566"/>
    <cellStyle name="Обычный 2 10 3 4 5" xfId="1066"/>
    <cellStyle name="Обычный 2 10 3 5" xfId="289"/>
    <cellStyle name="Обычный 2 10 3 5 2" xfId="511"/>
    <cellStyle name="Обычный 2 10 3 5 2 2" xfId="1012"/>
    <cellStyle name="Обычный 2 10 3 5 2 2 2" xfId="2012"/>
    <cellStyle name="Обычный 2 10 3 5 2 3" xfId="1512"/>
    <cellStyle name="Обычный 2 10 3 5 3" xfId="791"/>
    <cellStyle name="Обычный 2 10 3 5 3 2" xfId="1791"/>
    <cellStyle name="Обычный 2 10 3 5 4" xfId="1291"/>
    <cellStyle name="Обычный 2 10 3 6" xfId="164"/>
    <cellStyle name="Обычный 2 10 3 6 2" xfId="666"/>
    <cellStyle name="Обычный 2 10 3 6 2 2" xfId="1666"/>
    <cellStyle name="Обычный 2 10 3 6 3" xfId="1166"/>
    <cellStyle name="Обычный 2 10 3 7" xfId="389"/>
    <cellStyle name="Обычный 2 10 3 7 2" xfId="891"/>
    <cellStyle name="Обычный 2 10 3 7 2 2" xfId="1891"/>
    <cellStyle name="Обычный 2 10 3 7 3" xfId="1391"/>
    <cellStyle name="Обычный 2 10 3 8" xfId="541"/>
    <cellStyle name="Обычный 2 10 3 8 2" xfId="1541"/>
    <cellStyle name="Обычный 2 10 3 9" xfId="1041"/>
    <cellStyle name="Обычный 2 10 4" xfId="80"/>
    <cellStyle name="Обычный 2 10 4 2" xfId="131"/>
    <cellStyle name="Обычный 2 10 4 2 2" xfId="356"/>
    <cellStyle name="Обычный 2 10 4 2 2 2" xfId="858"/>
    <cellStyle name="Обычный 2 10 4 2 2 2 2" xfId="1858"/>
    <cellStyle name="Обычный 2 10 4 2 2 3" xfId="1358"/>
    <cellStyle name="Обычный 2 10 4 2 3" xfId="256"/>
    <cellStyle name="Обычный 2 10 4 2 3 2" xfId="758"/>
    <cellStyle name="Обычный 2 10 4 2 3 2 2" xfId="1758"/>
    <cellStyle name="Обычный 2 10 4 2 3 3" xfId="1258"/>
    <cellStyle name="Обычный 2 10 4 2 4" xfId="482"/>
    <cellStyle name="Обычный 2 10 4 2 4 2" xfId="983"/>
    <cellStyle name="Обычный 2 10 4 2 4 2 2" xfId="1983"/>
    <cellStyle name="Обычный 2 10 4 2 4 3" xfId="1483"/>
    <cellStyle name="Обычный 2 10 4 2 5" xfId="633"/>
    <cellStyle name="Обычный 2 10 4 2 5 2" xfId="1633"/>
    <cellStyle name="Обычный 2 10 4 2 6" xfId="1133"/>
    <cellStyle name="Обычный 2 10 4 3" xfId="306"/>
    <cellStyle name="Обычный 2 10 4 3 2" xfId="808"/>
    <cellStyle name="Обычный 2 10 4 3 2 2" xfId="1808"/>
    <cellStyle name="Обычный 2 10 4 3 3" xfId="1308"/>
    <cellStyle name="Обычный 2 10 4 4" xfId="206"/>
    <cellStyle name="Обычный 2 10 4 4 2" xfId="708"/>
    <cellStyle name="Обычный 2 10 4 4 2 2" xfId="1708"/>
    <cellStyle name="Обычный 2 10 4 4 3" xfId="1208"/>
    <cellStyle name="Обычный 2 10 4 5" xfId="431"/>
    <cellStyle name="Обычный 2 10 4 5 2" xfId="933"/>
    <cellStyle name="Обычный 2 10 4 5 2 2" xfId="1933"/>
    <cellStyle name="Обычный 2 10 4 5 3" xfId="1433"/>
    <cellStyle name="Обычный 2 10 4 6" xfId="583"/>
    <cellStyle name="Обычный 2 10 4 6 2" xfId="1583"/>
    <cellStyle name="Обычный 2 10 4 7" xfId="1083"/>
    <cellStyle name="Обычный 2 10 5" xfId="105"/>
    <cellStyle name="Обычный 2 10 5 2" xfId="331"/>
    <cellStyle name="Обычный 2 10 5 2 2" xfId="833"/>
    <cellStyle name="Обычный 2 10 5 2 2 2" xfId="1833"/>
    <cellStyle name="Обычный 2 10 5 2 3" xfId="1333"/>
    <cellStyle name="Обычный 2 10 5 3" xfId="231"/>
    <cellStyle name="Обычный 2 10 5 3 2" xfId="733"/>
    <cellStyle name="Обычный 2 10 5 3 2 2" xfId="1733"/>
    <cellStyle name="Обычный 2 10 5 3 3" xfId="1233"/>
    <cellStyle name="Обычный 2 10 5 4" xfId="456"/>
    <cellStyle name="Обычный 2 10 5 4 2" xfId="958"/>
    <cellStyle name="Обычный 2 10 5 4 2 2" xfId="1958"/>
    <cellStyle name="Обычный 2 10 5 4 3" xfId="1458"/>
    <cellStyle name="Обычный 2 10 5 5" xfId="608"/>
    <cellStyle name="Обычный 2 10 5 5 2" xfId="1608"/>
    <cellStyle name="Обычный 2 10 5 6" xfId="1108"/>
    <cellStyle name="Обычный 2 10 6" xfId="55"/>
    <cellStyle name="Обычный 2 10 6 2" xfId="181"/>
    <cellStyle name="Обычный 2 10 6 2 2" xfId="683"/>
    <cellStyle name="Обычный 2 10 6 2 2 2" xfId="1683"/>
    <cellStyle name="Обычный 2 10 6 2 3" xfId="1183"/>
    <cellStyle name="Обычный 2 10 6 3" xfId="406"/>
    <cellStyle name="Обычный 2 10 6 3 2" xfId="908"/>
    <cellStyle name="Обычный 2 10 6 3 2 2" xfId="1908"/>
    <cellStyle name="Обычный 2 10 6 3 3" xfId="1408"/>
    <cellStyle name="Обычный 2 10 6 4" xfId="558"/>
    <cellStyle name="Обычный 2 10 6 4 2" xfId="1558"/>
    <cellStyle name="Обычный 2 10 6 5" xfId="1058"/>
    <cellStyle name="Обычный 2 10 7" xfId="281"/>
    <cellStyle name="Обычный 2 10 7 2" xfId="509"/>
    <cellStyle name="Обычный 2 10 7 2 2" xfId="1010"/>
    <cellStyle name="Обычный 2 10 7 2 2 2" xfId="2010"/>
    <cellStyle name="Обычный 2 10 7 2 3" xfId="1510"/>
    <cellStyle name="Обычный 2 10 7 3" xfId="783"/>
    <cellStyle name="Обычный 2 10 7 3 2" xfId="1783"/>
    <cellStyle name="Обычный 2 10 7 4" xfId="1283"/>
    <cellStyle name="Обычный 2 10 8" xfId="156"/>
    <cellStyle name="Обычный 2 10 8 2" xfId="658"/>
    <cellStyle name="Обычный 2 10 8 2 2" xfId="1658"/>
    <cellStyle name="Обычный 2 10 8 3" xfId="1158"/>
    <cellStyle name="Обычный 2 10 9" xfId="381"/>
    <cellStyle name="Обычный 2 10 9 2" xfId="883"/>
    <cellStyle name="Обычный 2 10 9 2 2" xfId="1883"/>
    <cellStyle name="Обычный 2 10 9 3" xfId="1383"/>
    <cellStyle name="Обычный 2 2" xfId="9"/>
    <cellStyle name="Обычный 2 2 2 19" xfId="25"/>
    <cellStyle name="Обычный 2 2 4 3" xfId="21"/>
    <cellStyle name="Обычный 2 2 4 3 10" xfId="534"/>
    <cellStyle name="Обычный 2 2 4 3 10 2" xfId="1534"/>
    <cellStyle name="Обычный 2 2 4 3 11" xfId="1034"/>
    <cellStyle name="Обычный 2 2 4 3 2" xfId="45"/>
    <cellStyle name="Обычный 2 2 4 3 2 2" xfId="97"/>
    <cellStyle name="Обычный 2 2 4 3 2 2 2" xfId="148"/>
    <cellStyle name="Обычный 2 2 4 3 2 2 2 2" xfId="373"/>
    <cellStyle name="Обычный 2 2 4 3 2 2 2 2 2" xfId="875"/>
    <cellStyle name="Обычный 2 2 4 3 2 2 2 2 2 2" xfId="1875"/>
    <cellStyle name="Обычный 2 2 4 3 2 2 2 2 3" xfId="1375"/>
    <cellStyle name="Обычный 2 2 4 3 2 2 2 3" xfId="273"/>
    <cellStyle name="Обычный 2 2 4 3 2 2 2 3 2" xfId="775"/>
    <cellStyle name="Обычный 2 2 4 3 2 2 2 3 2 2" xfId="1775"/>
    <cellStyle name="Обычный 2 2 4 3 2 2 2 3 3" xfId="1275"/>
    <cellStyle name="Обычный 2 2 4 3 2 2 2 4" xfId="499"/>
    <cellStyle name="Обычный 2 2 4 3 2 2 2 4 2" xfId="1000"/>
    <cellStyle name="Обычный 2 2 4 3 2 2 2 4 2 2" xfId="2000"/>
    <cellStyle name="Обычный 2 2 4 3 2 2 2 4 3" xfId="1500"/>
    <cellStyle name="Обычный 2 2 4 3 2 2 2 5" xfId="650"/>
    <cellStyle name="Обычный 2 2 4 3 2 2 2 5 2" xfId="1650"/>
    <cellStyle name="Обычный 2 2 4 3 2 2 2 6" xfId="1150"/>
    <cellStyle name="Обычный 2 2 4 3 2 2 3" xfId="323"/>
    <cellStyle name="Обычный 2 2 4 3 2 2 3 2" xfId="825"/>
    <cellStyle name="Обычный 2 2 4 3 2 2 3 2 2" xfId="1825"/>
    <cellStyle name="Обычный 2 2 4 3 2 2 3 3" xfId="1325"/>
    <cellStyle name="Обычный 2 2 4 3 2 2 4" xfId="223"/>
    <cellStyle name="Обычный 2 2 4 3 2 2 4 2" xfId="725"/>
    <cellStyle name="Обычный 2 2 4 3 2 2 4 2 2" xfId="1725"/>
    <cellStyle name="Обычный 2 2 4 3 2 2 4 3" xfId="1225"/>
    <cellStyle name="Обычный 2 2 4 3 2 2 5" xfId="448"/>
    <cellStyle name="Обычный 2 2 4 3 2 2 5 2" xfId="950"/>
    <cellStyle name="Обычный 2 2 4 3 2 2 5 2 2" xfId="1950"/>
    <cellStyle name="Обычный 2 2 4 3 2 2 5 3" xfId="1450"/>
    <cellStyle name="Обычный 2 2 4 3 2 2 6" xfId="600"/>
    <cellStyle name="Обычный 2 2 4 3 2 2 6 2" xfId="1600"/>
    <cellStyle name="Обычный 2 2 4 3 2 2 7" xfId="1100"/>
    <cellStyle name="Обычный 2 2 4 3 2 3" xfId="122"/>
    <cellStyle name="Обычный 2 2 4 3 2 3 2" xfId="348"/>
    <cellStyle name="Обычный 2 2 4 3 2 3 2 2" xfId="850"/>
    <cellStyle name="Обычный 2 2 4 3 2 3 2 2 2" xfId="1850"/>
    <cellStyle name="Обычный 2 2 4 3 2 3 2 3" xfId="1350"/>
    <cellStyle name="Обычный 2 2 4 3 2 3 3" xfId="248"/>
    <cellStyle name="Обычный 2 2 4 3 2 3 3 2" xfId="750"/>
    <cellStyle name="Обычный 2 2 4 3 2 3 3 2 2" xfId="1750"/>
    <cellStyle name="Обычный 2 2 4 3 2 3 3 3" xfId="1250"/>
    <cellStyle name="Обычный 2 2 4 3 2 3 4" xfId="473"/>
    <cellStyle name="Обычный 2 2 4 3 2 3 4 2" xfId="975"/>
    <cellStyle name="Обычный 2 2 4 3 2 3 4 2 2" xfId="1975"/>
    <cellStyle name="Обычный 2 2 4 3 2 3 4 3" xfId="1475"/>
    <cellStyle name="Обычный 2 2 4 3 2 3 5" xfId="625"/>
    <cellStyle name="Обычный 2 2 4 3 2 3 5 2" xfId="1625"/>
    <cellStyle name="Обычный 2 2 4 3 2 3 6" xfId="1125"/>
    <cellStyle name="Обычный 2 2 4 3 2 4" xfId="72"/>
    <cellStyle name="Обычный 2 2 4 3 2 4 2" xfId="198"/>
    <cellStyle name="Обычный 2 2 4 3 2 4 2 2" xfId="700"/>
    <cellStyle name="Обычный 2 2 4 3 2 4 2 2 2" xfId="1700"/>
    <cellStyle name="Обычный 2 2 4 3 2 4 2 3" xfId="1200"/>
    <cellStyle name="Обычный 2 2 4 3 2 4 3" xfId="423"/>
    <cellStyle name="Обычный 2 2 4 3 2 4 3 2" xfId="925"/>
    <cellStyle name="Обычный 2 2 4 3 2 4 3 2 2" xfId="1925"/>
    <cellStyle name="Обычный 2 2 4 3 2 4 3 3" xfId="1425"/>
    <cellStyle name="Обычный 2 2 4 3 2 4 4" xfId="575"/>
    <cellStyle name="Обычный 2 2 4 3 2 4 4 2" xfId="1575"/>
    <cellStyle name="Обычный 2 2 4 3 2 4 5" xfId="1075"/>
    <cellStyle name="Обычный 2 2 4 3 2 5" xfId="298"/>
    <cellStyle name="Обычный 2 2 4 3 2 5 2" xfId="513"/>
    <cellStyle name="Обычный 2 2 4 3 2 5 2 2" xfId="1014"/>
    <cellStyle name="Обычный 2 2 4 3 2 5 2 2 2" xfId="2014"/>
    <cellStyle name="Обычный 2 2 4 3 2 5 2 3" xfId="1514"/>
    <cellStyle name="Обычный 2 2 4 3 2 5 3" xfId="800"/>
    <cellStyle name="Обычный 2 2 4 3 2 5 3 2" xfId="1800"/>
    <cellStyle name="Обычный 2 2 4 3 2 5 4" xfId="1300"/>
    <cellStyle name="Обычный 2 2 4 3 2 6" xfId="173"/>
    <cellStyle name="Обычный 2 2 4 3 2 6 2" xfId="675"/>
    <cellStyle name="Обычный 2 2 4 3 2 6 2 2" xfId="1675"/>
    <cellStyle name="Обычный 2 2 4 3 2 6 3" xfId="1175"/>
    <cellStyle name="Обычный 2 2 4 3 2 7" xfId="398"/>
    <cellStyle name="Обычный 2 2 4 3 2 7 2" xfId="900"/>
    <cellStyle name="Обычный 2 2 4 3 2 7 2 2" xfId="1900"/>
    <cellStyle name="Обычный 2 2 4 3 2 7 3" xfId="1400"/>
    <cellStyle name="Обычный 2 2 4 3 2 8" xfId="550"/>
    <cellStyle name="Обычный 2 2 4 3 2 8 2" xfId="1550"/>
    <cellStyle name="Обычный 2 2 4 3 2 9" xfId="1050"/>
    <cellStyle name="Обычный 2 2 4 3 3" xfId="34"/>
    <cellStyle name="Обычный 2 2 4 3 3 2" xfId="89"/>
    <cellStyle name="Обычный 2 2 4 3 3 2 2" xfId="140"/>
    <cellStyle name="Обычный 2 2 4 3 3 2 2 2" xfId="365"/>
    <cellStyle name="Обычный 2 2 4 3 3 2 2 2 2" xfId="867"/>
    <cellStyle name="Обычный 2 2 4 3 3 2 2 2 2 2" xfId="1867"/>
    <cellStyle name="Обычный 2 2 4 3 3 2 2 2 3" xfId="1367"/>
    <cellStyle name="Обычный 2 2 4 3 3 2 2 3" xfId="265"/>
    <cellStyle name="Обычный 2 2 4 3 3 2 2 3 2" xfId="767"/>
    <cellStyle name="Обычный 2 2 4 3 3 2 2 3 2 2" xfId="1767"/>
    <cellStyle name="Обычный 2 2 4 3 3 2 2 3 3" xfId="1267"/>
    <cellStyle name="Обычный 2 2 4 3 3 2 2 4" xfId="491"/>
    <cellStyle name="Обычный 2 2 4 3 3 2 2 4 2" xfId="992"/>
    <cellStyle name="Обычный 2 2 4 3 3 2 2 4 2 2" xfId="1992"/>
    <cellStyle name="Обычный 2 2 4 3 3 2 2 4 3" xfId="1492"/>
    <cellStyle name="Обычный 2 2 4 3 3 2 2 5" xfId="642"/>
    <cellStyle name="Обычный 2 2 4 3 3 2 2 5 2" xfId="1642"/>
    <cellStyle name="Обычный 2 2 4 3 3 2 2 6" xfId="1142"/>
    <cellStyle name="Обычный 2 2 4 3 3 2 3" xfId="315"/>
    <cellStyle name="Обычный 2 2 4 3 3 2 3 2" xfId="817"/>
    <cellStyle name="Обычный 2 2 4 3 3 2 3 2 2" xfId="1817"/>
    <cellStyle name="Обычный 2 2 4 3 3 2 3 3" xfId="1317"/>
    <cellStyle name="Обычный 2 2 4 3 3 2 4" xfId="215"/>
    <cellStyle name="Обычный 2 2 4 3 3 2 4 2" xfId="717"/>
    <cellStyle name="Обычный 2 2 4 3 3 2 4 2 2" xfId="1717"/>
    <cellStyle name="Обычный 2 2 4 3 3 2 4 3" xfId="1217"/>
    <cellStyle name="Обычный 2 2 4 3 3 2 5" xfId="440"/>
    <cellStyle name="Обычный 2 2 4 3 3 2 5 2" xfId="942"/>
    <cellStyle name="Обычный 2 2 4 3 3 2 5 2 2" xfId="1942"/>
    <cellStyle name="Обычный 2 2 4 3 3 2 5 3" xfId="1442"/>
    <cellStyle name="Обычный 2 2 4 3 3 2 6" xfId="592"/>
    <cellStyle name="Обычный 2 2 4 3 3 2 6 2" xfId="1592"/>
    <cellStyle name="Обычный 2 2 4 3 3 2 7" xfId="1092"/>
    <cellStyle name="Обычный 2 2 4 3 3 3" xfId="114"/>
    <cellStyle name="Обычный 2 2 4 3 3 3 2" xfId="340"/>
    <cellStyle name="Обычный 2 2 4 3 3 3 2 2" xfId="842"/>
    <cellStyle name="Обычный 2 2 4 3 3 3 2 2 2" xfId="1842"/>
    <cellStyle name="Обычный 2 2 4 3 3 3 2 3" xfId="1342"/>
    <cellStyle name="Обычный 2 2 4 3 3 3 3" xfId="240"/>
    <cellStyle name="Обычный 2 2 4 3 3 3 3 2" xfId="742"/>
    <cellStyle name="Обычный 2 2 4 3 3 3 3 2 2" xfId="1742"/>
    <cellStyle name="Обычный 2 2 4 3 3 3 3 3" xfId="1242"/>
    <cellStyle name="Обычный 2 2 4 3 3 3 4" xfId="465"/>
    <cellStyle name="Обычный 2 2 4 3 3 3 4 2" xfId="967"/>
    <cellStyle name="Обычный 2 2 4 3 3 3 4 2 2" xfId="1967"/>
    <cellStyle name="Обычный 2 2 4 3 3 3 4 3" xfId="1467"/>
    <cellStyle name="Обычный 2 2 4 3 3 3 5" xfId="617"/>
    <cellStyle name="Обычный 2 2 4 3 3 3 5 2" xfId="1617"/>
    <cellStyle name="Обычный 2 2 4 3 3 3 6" xfId="1117"/>
    <cellStyle name="Обычный 2 2 4 3 3 4" xfId="64"/>
    <cellStyle name="Обычный 2 2 4 3 3 4 2" xfId="190"/>
    <cellStyle name="Обычный 2 2 4 3 3 4 2 2" xfId="692"/>
    <cellStyle name="Обычный 2 2 4 3 3 4 2 2 2" xfId="1692"/>
    <cellStyle name="Обычный 2 2 4 3 3 4 2 3" xfId="1192"/>
    <cellStyle name="Обычный 2 2 4 3 3 4 3" xfId="415"/>
    <cellStyle name="Обычный 2 2 4 3 3 4 3 2" xfId="917"/>
    <cellStyle name="Обычный 2 2 4 3 3 4 3 2 2" xfId="1917"/>
    <cellStyle name="Обычный 2 2 4 3 3 4 3 3" xfId="1417"/>
    <cellStyle name="Обычный 2 2 4 3 3 4 4" xfId="567"/>
    <cellStyle name="Обычный 2 2 4 3 3 4 4 2" xfId="1567"/>
    <cellStyle name="Обычный 2 2 4 3 3 4 5" xfId="1067"/>
    <cellStyle name="Обычный 2 2 4 3 3 5" xfId="290"/>
    <cellStyle name="Обычный 2 2 4 3 3 5 2" xfId="514"/>
    <cellStyle name="Обычный 2 2 4 3 3 5 2 2" xfId="1015"/>
    <cellStyle name="Обычный 2 2 4 3 3 5 2 2 2" xfId="2015"/>
    <cellStyle name="Обычный 2 2 4 3 3 5 2 3" xfId="1515"/>
    <cellStyle name="Обычный 2 2 4 3 3 5 3" xfId="792"/>
    <cellStyle name="Обычный 2 2 4 3 3 5 3 2" xfId="1792"/>
    <cellStyle name="Обычный 2 2 4 3 3 5 4" xfId="1292"/>
    <cellStyle name="Обычный 2 2 4 3 3 6" xfId="165"/>
    <cellStyle name="Обычный 2 2 4 3 3 6 2" xfId="667"/>
    <cellStyle name="Обычный 2 2 4 3 3 6 2 2" xfId="1667"/>
    <cellStyle name="Обычный 2 2 4 3 3 6 3" xfId="1167"/>
    <cellStyle name="Обычный 2 2 4 3 3 7" xfId="390"/>
    <cellStyle name="Обычный 2 2 4 3 3 7 2" xfId="892"/>
    <cellStyle name="Обычный 2 2 4 3 3 7 2 2" xfId="1892"/>
    <cellStyle name="Обычный 2 2 4 3 3 7 3" xfId="1392"/>
    <cellStyle name="Обычный 2 2 4 3 3 8" xfId="542"/>
    <cellStyle name="Обычный 2 2 4 3 3 8 2" xfId="1542"/>
    <cellStyle name="Обычный 2 2 4 3 3 9" xfId="1042"/>
    <cellStyle name="Обычный 2 2 4 3 4" xfId="81"/>
    <cellStyle name="Обычный 2 2 4 3 4 2" xfId="132"/>
    <cellStyle name="Обычный 2 2 4 3 4 2 2" xfId="357"/>
    <cellStyle name="Обычный 2 2 4 3 4 2 2 2" xfId="859"/>
    <cellStyle name="Обычный 2 2 4 3 4 2 2 2 2" xfId="1859"/>
    <cellStyle name="Обычный 2 2 4 3 4 2 2 3" xfId="1359"/>
    <cellStyle name="Обычный 2 2 4 3 4 2 3" xfId="257"/>
    <cellStyle name="Обычный 2 2 4 3 4 2 3 2" xfId="759"/>
    <cellStyle name="Обычный 2 2 4 3 4 2 3 2 2" xfId="1759"/>
    <cellStyle name="Обычный 2 2 4 3 4 2 3 3" xfId="1259"/>
    <cellStyle name="Обычный 2 2 4 3 4 2 4" xfId="483"/>
    <cellStyle name="Обычный 2 2 4 3 4 2 4 2" xfId="984"/>
    <cellStyle name="Обычный 2 2 4 3 4 2 4 2 2" xfId="1984"/>
    <cellStyle name="Обычный 2 2 4 3 4 2 4 3" xfId="1484"/>
    <cellStyle name="Обычный 2 2 4 3 4 2 5" xfId="634"/>
    <cellStyle name="Обычный 2 2 4 3 4 2 5 2" xfId="1634"/>
    <cellStyle name="Обычный 2 2 4 3 4 2 6" xfId="1134"/>
    <cellStyle name="Обычный 2 2 4 3 4 3" xfId="307"/>
    <cellStyle name="Обычный 2 2 4 3 4 3 2" xfId="809"/>
    <cellStyle name="Обычный 2 2 4 3 4 3 2 2" xfId="1809"/>
    <cellStyle name="Обычный 2 2 4 3 4 3 3" xfId="1309"/>
    <cellStyle name="Обычный 2 2 4 3 4 4" xfId="207"/>
    <cellStyle name="Обычный 2 2 4 3 4 4 2" xfId="709"/>
    <cellStyle name="Обычный 2 2 4 3 4 4 2 2" xfId="1709"/>
    <cellStyle name="Обычный 2 2 4 3 4 4 3" xfId="1209"/>
    <cellStyle name="Обычный 2 2 4 3 4 5" xfId="432"/>
    <cellStyle name="Обычный 2 2 4 3 4 5 2" xfId="934"/>
    <cellStyle name="Обычный 2 2 4 3 4 5 2 2" xfId="1934"/>
    <cellStyle name="Обычный 2 2 4 3 4 5 3" xfId="1434"/>
    <cellStyle name="Обычный 2 2 4 3 4 6" xfId="584"/>
    <cellStyle name="Обычный 2 2 4 3 4 6 2" xfId="1584"/>
    <cellStyle name="Обычный 2 2 4 3 4 7" xfId="1084"/>
    <cellStyle name="Обычный 2 2 4 3 5" xfId="106"/>
    <cellStyle name="Обычный 2 2 4 3 5 2" xfId="332"/>
    <cellStyle name="Обычный 2 2 4 3 5 2 2" xfId="834"/>
    <cellStyle name="Обычный 2 2 4 3 5 2 2 2" xfId="1834"/>
    <cellStyle name="Обычный 2 2 4 3 5 2 3" xfId="1334"/>
    <cellStyle name="Обычный 2 2 4 3 5 3" xfId="232"/>
    <cellStyle name="Обычный 2 2 4 3 5 3 2" xfId="734"/>
    <cellStyle name="Обычный 2 2 4 3 5 3 2 2" xfId="1734"/>
    <cellStyle name="Обычный 2 2 4 3 5 3 3" xfId="1234"/>
    <cellStyle name="Обычный 2 2 4 3 5 4" xfId="457"/>
    <cellStyle name="Обычный 2 2 4 3 5 4 2" xfId="959"/>
    <cellStyle name="Обычный 2 2 4 3 5 4 2 2" xfId="1959"/>
    <cellStyle name="Обычный 2 2 4 3 5 4 3" xfId="1459"/>
    <cellStyle name="Обычный 2 2 4 3 5 5" xfId="609"/>
    <cellStyle name="Обычный 2 2 4 3 5 5 2" xfId="1609"/>
    <cellStyle name="Обычный 2 2 4 3 5 6" xfId="1109"/>
    <cellStyle name="Обычный 2 2 4 3 6" xfId="56"/>
    <cellStyle name="Обычный 2 2 4 3 6 2" xfId="182"/>
    <cellStyle name="Обычный 2 2 4 3 6 2 2" xfId="684"/>
    <cellStyle name="Обычный 2 2 4 3 6 2 2 2" xfId="1684"/>
    <cellStyle name="Обычный 2 2 4 3 6 2 3" xfId="1184"/>
    <cellStyle name="Обычный 2 2 4 3 6 3" xfId="407"/>
    <cellStyle name="Обычный 2 2 4 3 6 3 2" xfId="909"/>
    <cellStyle name="Обычный 2 2 4 3 6 3 2 2" xfId="1909"/>
    <cellStyle name="Обычный 2 2 4 3 6 3 3" xfId="1409"/>
    <cellStyle name="Обычный 2 2 4 3 6 4" xfId="559"/>
    <cellStyle name="Обычный 2 2 4 3 6 4 2" xfId="1559"/>
    <cellStyle name="Обычный 2 2 4 3 6 5" xfId="1059"/>
    <cellStyle name="Обычный 2 2 4 3 7" xfId="282"/>
    <cellStyle name="Обычный 2 2 4 3 7 2" xfId="512"/>
    <cellStyle name="Обычный 2 2 4 3 7 2 2" xfId="1013"/>
    <cellStyle name="Обычный 2 2 4 3 7 2 2 2" xfId="2013"/>
    <cellStyle name="Обычный 2 2 4 3 7 2 3" xfId="1513"/>
    <cellStyle name="Обычный 2 2 4 3 7 3" xfId="784"/>
    <cellStyle name="Обычный 2 2 4 3 7 3 2" xfId="1784"/>
    <cellStyle name="Обычный 2 2 4 3 7 4" xfId="1284"/>
    <cellStyle name="Обычный 2 2 4 3 8" xfId="157"/>
    <cellStyle name="Обычный 2 2 4 3 8 2" xfId="659"/>
    <cellStyle name="Обычный 2 2 4 3 8 2 2" xfId="1659"/>
    <cellStyle name="Обычный 2 2 4 3 8 3" xfId="1159"/>
    <cellStyle name="Обычный 2 2 4 3 9" xfId="382"/>
    <cellStyle name="Обычный 2 2 4 3 9 2" xfId="884"/>
    <cellStyle name="Обычный 2 2 4 3 9 2 2" xfId="1884"/>
    <cellStyle name="Обычный 2 2 4 3 9 3" xfId="1384"/>
    <cellStyle name="Обычный 2 3" xfId="22"/>
    <cellStyle name="Обычный 2 5 2" xfId="19"/>
    <cellStyle name="Обычный 2 5 2 10" xfId="532"/>
    <cellStyle name="Обычный 2 5 2 10 2" xfId="1532"/>
    <cellStyle name="Обычный 2 5 2 11" xfId="1032"/>
    <cellStyle name="Обычный 2 5 2 2" xfId="43"/>
    <cellStyle name="Обычный 2 5 2 2 2" xfId="95"/>
    <cellStyle name="Обычный 2 5 2 2 2 2" xfId="146"/>
    <cellStyle name="Обычный 2 5 2 2 2 2 2" xfId="371"/>
    <cellStyle name="Обычный 2 5 2 2 2 2 2 2" xfId="873"/>
    <cellStyle name="Обычный 2 5 2 2 2 2 2 2 2" xfId="1873"/>
    <cellStyle name="Обычный 2 5 2 2 2 2 2 3" xfId="1373"/>
    <cellStyle name="Обычный 2 5 2 2 2 2 3" xfId="271"/>
    <cellStyle name="Обычный 2 5 2 2 2 2 3 2" xfId="773"/>
    <cellStyle name="Обычный 2 5 2 2 2 2 3 2 2" xfId="1773"/>
    <cellStyle name="Обычный 2 5 2 2 2 2 3 3" xfId="1273"/>
    <cellStyle name="Обычный 2 5 2 2 2 2 4" xfId="497"/>
    <cellStyle name="Обычный 2 5 2 2 2 2 4 2" xfId="998"/>
    <cellStyle name="Обычный 2 5 2 2 2 2 4 2 2" xfId="1998"/>
    <cellStyle name="Обычный 2 5 2 2 2 2 4 3" xfId="1498"/>
    <cellStyle name="Обычный 2 5 2 2 2 2 5" xfId="648"/>
    <cellStyle name="Обычный 2 5 2 2 2 2 5 2" xfId="1648"/>
    <cellStyle name="Обычный 2 5 2 2 2 2 6" xfId="1148"/>
    <cellStyle name="Обычный 2 5 2 2 2 3" xfId="321"/>
    <cellStyle name="Обычный 2 5 2 2 2 3 2" xfId="823"/>
    <cellStyle name="Обычный 2 5 2 2 2 3 2 2" xfId="1823"/>
    <cellStyle name="Обычный 2 5 2 2 2 3 3" xfId="1323"/>
    <cellStyle name="Обычный 2 5 2 2 2 4" xfId="221"/>
    <cellStyle name="Обычный 2 5 2 2 2 4 2" xfId="723"/>
    <cellStyle name="Обычный 2 5 2 2 2 4 2 2" xfId="1723"/>
    <cellStyle name="Обычный 2 5 2 2 2 4 3" xfId="1223"/>
    <cellStyle name="Обычный 2 5 2 2 2 5" xfId="446"/>
    <cellStyle name="Обычный 2 5 2 2 2 5 2" xfId="948"/>
    <cellStyle name="Обычный 2 5 2 2 2 5 2 2" xfId="1948"/>
    <cellStyle name="Обычный 2 5 2 2 2 5 3" xfId="1448"/>
    <cellStyle name="Обычный 2 5 2 2 2 6" xfId="598"/>
    <cellStyle name="Обычный 2 5 2 2 2 6 2" xfId="1598"/>
    <cellStyle name="Обычный 2 5 2 2 2 7" xfId="1098"/>
    <cellStyle name="Обычный 2 5 2 2 3" xfId="120"/>
    <cellStyle name="Обычный 2 5 2 2 3 2" xfId="346"/>
    <cellStyle name="Обычный 2 5 2 2 3 2 2" xfId="848"/>
    <cellStyle name="Обычный 2 5 2 2 3 2 2 2" xfId="1848"/>
    <cellStyle name="Обычный 2 5 2 2 3 2 3" xfId="1348"/>
    <cellStyle name="Обычный 2 5 2 2 3 3" xfId="246"/>
    <cellStyle name="Обычный 2 5 2 2 3 3 2" xfId="748"/>
    <cellStyle name="Обычный 2 5 2 2 3 3 2 2" xfId="1748"/>
    <cellStyle name="Обычный 2 5 2 2 3 3 3" xfId="1248"/>
    <cellStyle name="Обычный 2 5 2 2 3 4" xfId="471"/>
    <cellStyle name="Обычный 2 5 2 2 3 4 2" xfId="973"/>
    <cellStyle name="Обычный 2 5 2 2 3 4 2 2" xfId="1973"/>
    <cellStyle name="Обычный 2 5 2 2 3 4 3" xfId="1473"/>
    <cellStyle name="Обычный 2 5 2 2 3 5" xfId="623"/>
    <cellStyle name="Обычный 2 5 2 2 3 5 2" xfId="1623"/>
    <cellStyle name="Обычный 2 5 2 2 3 6" xfId="1123"/>
    <cellStyle name="Обычный 2 5 2 2 4" xfId="70"/>
    <cellStyle name="Обычный 2 5 2 2 4 2" xfId="196"/>
    <cellStyle name="Обычный 2 5 2 2 4 2 2" xfId="698"/>
    <cellStyle name="Обычный 2 5 2 2 4 2 2 2" xfId="1698"/>
    <cellStyle name="Обычный 2 5 2 2 4 2 3" xfId="1198"/>
    <cellStyle name="Обычный 2 5 2 2 4 3" xfId="421"/>
    <cellStyle name="Обычный 2 5 2 2 4 3 2" xfId="923"/>
    <cellStyle name="Обычный 2 5 2 2 4 3 2 2" xfId="1923"/>
    <cellStyle name="Обычный 2 5 2 2 4 3 3" xfId="1423"/>
    <cellStyle name="Обычный 2 5 2 2 4 4" xfId="573"/>
    <cellStyle name="Обычный 2 5 2 2 4 4 2" xfId="1573"/>
    <cellStyle name="Обычный 2 5 2 2 4 5" xfId="1073"/>
    <cellStyle name="Обычный 2 5 2 2 5" xfId="296"/>
    <cellStyle name="Обычный 2 5 2 2 5 2" xfId="516"/>
    <cellStyle name="Обычный 2 5 2 2 5 2 2" xfId="1017"/>
    <cellStyle name="Обычный 2 5 2 2 5 2 2 2" xfId="2017"/>
    <cellStyle name="Обычный 2 5 2 2 5 2 3" xfId="1517"/>
    <cellStyle name="Обычный 2 5 2 2 5 3" xfId="798"/>
    <cellStyle name="Обычный 2 5 2 2 5 3 2" xfId="1798"/>
    <cellStyle name="Обычный 2 5 2 2 5 4" xfId="1298"/>
    <cellStyle name="Обычный 2 5 2 2 6" xfId="171"/>
    <cellStyle name="Обычный 2 5 2 2 6 2" xfId="673"/>
    <cellStyle name="Обычный 2 5 2 2 6 2 2" xfId="1673"/>
    <cellStyle name="Обычный 2 5 2 2 6 3" xfId="1173"/>
    <cellStyle name="Обычный 2 5 2 2 7" xfId="396"/>
    <cellStyle name="Обычный 2 5 2 2 7 2" xfId="898"/>
    <cellStyle name="Обычный 2 5 2 2 7 2 2" xfId="1898"/>
    <cellStyle name="Обычный 2 5 2 2 7 3" xfId="1398"/>
    <cellStyle name="Обычный 2 5 2 2 8" xfId="548"/>
    <cellStyle name="Обычный 2 5 2 2 8 2" xfId="1548"/>
    <cellStyle name="Обычный 2 5 2 2 9" xfId="1048"/>
    <cellStyle name="Обычный 2 5 2 3" xfId="32"/>
    <cellStyle name="Обычный 2 5 2 3 2" xfId="87"/>
    <cellStyle name="Обычный 2 5 2 3 2 2" xfId="138"/>
    <cellStyle name="Обычный 2 5 2 3 2 2 2" xfId="363"/>
    <cellStyle name="Обычный 2 5 2 3 2 2 2 2" xfId="865"/>
    <cellStyle name="Обычный 2 5 2 3 2 2 2 2 2" xfId="1865"/>
    <cellStyle name="Обычный 2 5 2 3 2 2 2 3" xfId="1365"/>
    <cellStyle name="Обычный 2 5 2 3 2 2 3" xfId="263"/>
    <cellStyle name="Обычный 2 5 2 3 2 2 3 2" xfId="765"/>
    <cellStyle name="Обычный 2 5 2 3 2 2 3 2 2" xfId="1765"/>
    <cellStyle name="Обычный 2 5 2 3 2 2 3 3" xfId="1265"/>
    <cellStyle name="Обычный 2 5 2 3 2 2 4" xfId="489"/>
    <cellStyle name="Обычный 2 5 2 3 2 2 4 2" xfId="990"/>
    <cellStyle name="Обычный 2 5 2 3 2 2 4 2 2" xfId="1990"/>
    <cellStyle name="Обычный 2 5 2 3 2 2 4 3" xfId="1490"/>
    <cellStyle name="Обычный 2 5 2 3 2 2 5" xfId="640"/>
    <cellStyle name="Обычный 2 5 2 3 2 2 5 2" xfId="1640"/>
    <cellStyle name="Обычный 2 5 2 3 2 2 6" xfId="1140"/>
    <cellStyle name="Обычный 2 5 2 3 2 3" xfId="313"/>
    <cellStyle name="Обычный 2 5 2 3 2 3 2" xfId="815"/>
    <cellStyle name="Обычный 2 5 2 3 2 3 2 2" xfId="1815"/>
    <cellStyle name="Обычный 2 5 2 3 2 3 3" xfId="1315"/>
    <cellStyle name="Обычный 2 5 2 3 2 4" xfId="213"/>
    <cellStyle name="Обычный 2 5 2 3 2 4 2" xfId="715"/>
    <cellStyle name="Обычный 2 5 2 3 2 4 2 2" xfId="1715"/>
    <cellStyle name="Обычный 2 5 2 3 2 4 3" xfId="1215"/>
    <cellStyle name="Обычный 2 5 2 3 2 5" xfId="438"/>
    <cellStyle name="Обычный 2 5 2 3 2 5 2" xfId="940"/>
    <cellStyle name="Обычный 2 5 2 3 2 5 2 2" xfId="1940"/>
    <cellStyle name="Обычный 2 5 2 3 2 5 3" xfId="1440"/>
    <cellStyle name="Обычный 2 5 2 3 2 6" xfId="590"/>
    <cellStyle name="Обычный 2 5 2 3 2 6 2" xfId="1590"/>
    <cellStyle name="Обычный 2 5 2 3 2 7" xfId="1090"/>
    <cellStyle name="Обычный 2 5 2 3 3" xfId="112"/>
    <cellStyle name="Обычный 2 5 2 3 3 2" xfId="338"/>
    <cellStyle name="Обычный 2 5 2 3 3 2 2" xfId="840"/>
    <cellStyle name="Обычный 2 5 2 3 3 2 2 2" xfId="1840"/>
    <cellStyle name="Обычный 2 5 2 3 3 2 3" xfId="1340"/>
    <cellStyle name="Обычный 2 5 2 3 3 3" xfId="238"/>
    <cellStyle name="Обычный 2 5 2 3 3 3 2" xfId="740"/>
    <cellStyle name="Обычный 2 5 2 3 3 3 2 2" xfId="1740"/>
    <cellStyle name="Обычный 2 5 2 3 3 3 3" xfId="1240"/>
    <cellStyle name="Обычный 2 5 2 3 3 4" xfId="463"/>
    <cellStyle name="Обычный 2 5 2 3 3 4 2" xfId="965"/>
    <cellStyle name="Обычный 2 5 2 3 3 4 2 2" xfId="1965"/>
    <cellStyle name="Обычный 2 5 2 3 3 4 3" xfId="1465"/>
    <cellStyle name="Обычный 2 5 2 3 3 5" xfId="615"/>
    <cellStyle name="Обычный 2 5 2 3 3 5 2" xfId="1615"/>
    <cellStyle name="Обычный 2 5 2 3 3 6" xfId="1115"/>
    <cellStyle name="Обычный 2 5 2 3 4" xfId="62"/>
    <cellStyle name="Обычный 2 5 2 3 4 2" xfId="188"/>
    <cellStyle name="Обычный 2 5 2 3 4 2 2" xfId="690"/>
    <cellStyle name="Обычный 2 5 2 3 4 2 2 2" xfId="1690"/>
    <cellStyle name="Обычный 2 5 2 3 4 2 3" xfId="1190"/>
    <cellStyle name="Обычный 2 5 2 3 4 3" xfId="413"/>
    <cellStyle name="Обычный 2 5 2 3 4 3 2" xfId="915"/>
    <cellStyle name="Обычный 2 5 2 3 4 3 2 2" xfId="1915"/>
    <cellStyle name="Обычный 2 5 2 3 4 3 3" xfId="1415"/>
    <cellStyle name="Обычный 2 5 2 3 4 4" xfId="565"/>
    <cellStyle name="Обычный 2 5 2 3 4 4 2" xfId="1565"/>
    <cellStyle name="Обычный 2 5 2 3 4 5" xfId="1065"/>
    <cellStyle name="Обычный 2 5 2 3 5" xfId="288"/>
    <cellStyle name="Обычный 2 5 2 3 5 2" xfId="517"/>
    <cellStyle name="Обычный 2 5 2 3 5 2 2" xfId="1018"/>
    <cellStyle name="Обычный 2 5 2 3 5 2 2 2" xfId="2018"/>
    <cellStyle name="Обычный 2 5 2 3 5 2 3" xfId="1518"/>
    <cellStyle name="Обычный 2 5 2 3 5 3" xfId="790"/>
    <cellStyle name="Обычный 2 5 2 3 5 3 2" xfId="1790"/>
    <cellStyle name="Обычный 2 5 2 3 5 4" xfId="1290"/>
    <cellStyle name="Обычный 2 5 2 3 6" xfId="163"/>
    <cellStyle name="Обычный 2 5 2 3 6 2" xfId="665"/>
    <cellStyle name="Обычный 2 5 2 3 6 2 2" xfId="1665"/>
    <cellStyle name="Обычный 2 5 2 3 6 3" xfId="1165"/>
    <cellStyle name="Обычный 2 5 2 3 7" xfId="388"/>
    <cellStyle name="Обычный 2 5 2 3 7 2" xfId="890"/>
    <cellStyle name="Обычный 2 5 2 3 7 2 2" xfId="1890"/>
    <cellStyle name="Обычный 2 5 2 3 7 3" xfId="1390"/>
    <cellStyle name="Обычный 2 5 2 3 8" xfId="540"/>
    <cellStyle name="Обычный 2 5 2 3 8 2" xfId="1540"/>
    <cellStyle name="Обычный 2 5 2 3 9" xfId="1040"/>
    <cellStyle name="Обычный 2 5 2 4" xfId="79"/>
    <cellStyle name="Обычный 2 5 2 4 2" xfId="130"/>
    <cellStyle name="Обычный 2 5 2 4 2 2" xfId="355"/>
    <cellStyle name="Обычный 2 5 2 4 2 2 2" xfId="857"/>
    <cellStyle name="Обычный 2 5 2 4 2 2 2 2" xfId="1857"/>
    <cellStyle name="Обычный 2 5 2 4 2 2 3" xfId="1357"/>
    <cellStyle name="Обычный 2 5 2 4 2 3" xfId="255"/>
    <cellStyle name="Обычный 2 5 2 4 2 3 2" xfId="757"/>
    <cellStyle name="Обычный 2 5 2 4 2 3 2 2" xfId="1757"/>
    <cellStyle name="Обычный 2 5 2 4 2 3 3" xfId="1257"/>
    <cellStyle name="Обычный 2 5 2 4 2 4" xfId="481"/>
    <cellStyle name="Обычный 2 5 2 4 2 4 2" xfId="982"/>
    <cellStyle name="Обычный 2 5 2 4 2 4 2 2" xfId="1982"/>
    <cellStyle name="Обычный 2 5 2 4 2 4 3" xfId="1482"/>
    <cellStyle name="Обычный 2 5 2 4 2 5" xfId="632"/>
    <cellStyle name="Обычный 2 5 2 4 2 5 2" xfId="1632"/>
    <cellStyle name="Обычный 2 5 2 4 2 6" xfId="1132"/>
    <cellStyle name="Обычный 2 5 2 4 3" xfId="305"/>
    <cellStyle name="Обычный 2 5 2 4 3 2" xfId="807"/>
    <cellStyle name="Обычный 2 5 2 4 3 2 2" xfId="1807"/>
    <cellStyle name="Обычный 2 5 2 4 3 3" xfId="1307"/>
    <cellStyle name="Обычный 2 5 2 4 4" xfId="205"/>
    <cellStyle name="Обычный 2 5 2 4 4 2" xfId="707"/>
    <cellStyle name="Обычный 2 5 2 4 4 2 2" xfId="1707"/>
    <cellStyle name="Обычный 2 5 2 4 4 3" xfId="1207"/>
    <cellStyle name="Обычный 2 5 2 4 5" xfId="430"/>
    <cellStyle name="Обычный 2 5 2 4 5 2" xfId="932"/>
    <cellStyle name="Обычный 2 5 2 4 5 2 2" xfId="1932"/>
    <cellStyle name="Обычный 2 5 2 4 5 3" xfId="1432"/>
    <cellStyle name="Обычный 2 5 2 4 6" xfId="582"/>
    <cellStyle name="Обычный 2 5 2 4 6 2" xfId="1582"/>
    <cellStyle name="Обычный 2 5 2 4 7" xfId="1082"/>
    <cellStyle name="Обычный 2 5 2 5" xfId="104"/>
    <cellStyle name="Обычный 2 5 2 5 2" xfId="330"/>
    <cellStyle name="Обычный 2 5 2 5 2 2" xfId="832"/>
    <cellStyle name="Обычный 2 5 2 5 2 2 2" xfId="1832"/>
    <cellStyle name="Обычный 2 5 2 5 2 3" xfId="1332"/>
    <cellStyle name="Обычный 2 5 2 5 3" xfId="230"/>
    <cellStyle name="Обычный 2 5 2 5 3 2" xfId="732"/>
    <cellStyle name="Обычный 2 5 2 5 3 2 2" xfId="1732"/>
    <cellStyle name="Обычный 2 5 2 5 3 3" xfId="1232"/>
    <cellStyle name="Обычный 2 5 2 5 4" xfId="455"/>
    <cellStyle name="Обычный 2 5 2 5 4 2" xfId="957"/>
    <cellStyle name="Обычный 2 5 2 5 4 2 2" xfId="1957"/>
    <cellStyle name="Обычный 2 5 2 5 4 3" xfId="1457"/>
    <cellStyle name="Обычный 2 5 2 5 5" xfId="607"/>
    <cellStyle name="Обычный 2 5 2 5 5 2" xfId="1607"/>
    <cellStyle name="Обычный 2 5 2 5 6" xfId="1107"/>
    <cellStyle name="Обычный 2 5 2 6" xfId="54"/>
    <cellStyle name="Обычный 2 5 2 6 2" xfId="180"/>
    <cellStyle name="Обычный 2 5 2 6 2 2" xfId="682"/>
    <cellStyle name="Обычный 2 5 2 6 2 2 2" xfId="1682"/>
    <cellStyle name="Обычный 2 5 2 6 2 3" xfId="1182"/>
    <cellStyle name="Обычный 2 5 2 6 3" xfId="405"/>
    <cellStyle name="Обычный 2 5 2 6 3 2" xfId="907"/>
    <cellStyle name="Обычный 2 5 2 6 3 2 2" xfId="1907"/>
    <cellStyle name="Обычный 2 5 2 6 3 3" xfId="1407"/>
    <cellStyle name="Обычный 2 5 2 6 4" xfId="557"/>
    <cellStyle name="Обычный 2 5 2 6 4 2" xfId="1557"/>
    <cellStyle name="Обычный 2 5 2 6 5" xfId="1057"/>
    <cellStyle name="Обычный 2 5 2 7" xfId="280"/>
    <cellStyle name="Обычный 2 5 2 7 2" xfId="515"/>
    <cellStyle name="Обычный 2 5 2 7 2 2" xfId="1016"/>
    <cellStyle name="Обычный 2 5 2 7 2 2 2" xfId="2016"/>
    <cellStyle name="Обычный 2 5 2 7 2 3" xfId="1516"/>
    <cellStyle name="Обычный 2 5 2 7 3" xfId="782"/>
    <cellStyle name="Обычный 2 5 2 7 3 2" xfId="1782"/>
    <cellStyle name="Обычный 2 5 2 7 4" xfId="1282"/>
    <cellStyle name="Обычный 2 5 2 8" xfId="155"/>
    <cellStyle name="Обычный 2 5 2 8 2" xfId="657"/>
    <cellStyle name="Обычный 2 5 2 8 2 2" xfId="1657"/>
    <cellStyle name="Обычный 2 5 2 8 3" xfId="1157"/>
    <cellStyle name="Обычный 2 5 2 9" xfId="380"/>
    <cellStyle name="Обычный 2 5 2 9 2" xfId="882"/>
    <cellStyle name="Обычный 2 5 2 9 2 2" xfId="1882"/>
    <cellStyle name="Обычный 2 5 2 9 3" xfId="1382"/>
    <cellStyle name="Обычный 3" xfId="10"/>
    <cellStyle name="Обычный 3 2" xfId="27"/>
    <cellStyle name="Обычный 4" xfId="3"/>
    <cellStyle name="Обычный 4 2" xfId="40"/>
    <cellStyle name="Обычный 4 2 2" xfId="92"/>
    <cellStyle name="Обычный 4 2 2 2" xfId="143"/>
    <cellStyle name="Обычный 4 2 2 2 2" xfId="368"/>
    <cellStyle name="Обычный 4 2 2 2 2 2" xfId="870"/>
    <cellStyle name="Обычный 4 2 2 2 2 2 2" xfId="1870"/>
    <cellStyle name="Обычный 4 2 2 2 2 3" xfId="1370"/>
    <cellStyle name="Обычный 4 2 2 2 3" xfId="268"/>
    <cellStyle name="Обычный 4 2 2 2 3 2" xfId="770"/>
    <cellStyle name="Обычный 4 2 2 2 3 2 2" xfId="1770"/>
    <cellStyle name="Обычный 4 2 2 2 3 3" xfId="1270"/>
    <cellStyle name="Обычный 4 2 2 2 4" xfId="494"/>
    <cellStyle name="Обычный 4 2 2 2 4 2" xfId="995"/>
    <cellStyle name="Обычный 4 2 2 2 4 2 2" xfId="1995"/>
    <cellStyle name="Обычный 4 2 2 2 4 3" xfId="1495"/>
    <cellStyle name="Обычный 4 2 2 2 5" xfId="645"/>
    <cellStyle name="Обычный 4 2 2 2 5 2" xfId="1645"/>
    <cellStyle name="Обычный 4 2 2 2 6" xfId="1145"/>
    <cellStyle name="Обычный 4 2 2 3" xfId="318"/>
    <cellStyle name="Обычный 4 2 2 3 2" xfId="820"/>
    <cellStyle name="Обычный 4 2 2 3 2 2" xfId="1820"/>
    <cellStyle name="Обычный 4 2 2 3 3" xfId="1320"/>
    <cellStyle name="Обычный 4 2 2 4" xfId="218"/>
    <cellStyle name="Обычный 4 2 2 4 2" xfId="720"/>
    <cellStyle name="Обычный 4 2 2 4 2 2" xfId="1720"/>
    <cellStyle name="Обычный 4 2 2 4 3" xfId="1220"/>
    <cellStyle name="Обычный 4 2 2 5" xfId="443"/>
    <cellStyle name="Обычный 4 2 2 5 2" xfId="945"/>
    <cellStyle name="Обычный 4 2 2 5 2 2" xfId="1945"/>
    <cellStyle name="Обычный 4 2 2 5 3" xfId="1445"/>
    <cellStyle name="Обычный 4 2 2 6" xfId="595"/>
    <cellStyle name="Обычный 4 2 2 6 2" xfId="1595"/>
    <cellStyle name="Обычный 4 2 2 7" xfId="1095"/>
    <cellStyle name="Обычный 4 2 3" xfId="117"/>
    <cellStyle name="Обычный 4 2 3 2" xfId="343"/>
    <cellStyle name="Обычный 4 2 3 2 2" xfId="845"/>
    <cellStyle name="Обычный 4 2 3 2 2 2" xfId="1845"/>
    <cellStyle name="Обычный 4 2 3 2 3" xfId="1345"/>
    <cellStyle name="Обычный 4 2 3 3" xfId="243"/>
    <cellStyle name="Обычный 4 2 3 3 2" xfId="745"/>
    <cellStyle name="Обычный 4 2 3 3 2 2" xfId="1745"/>
    <cellStyle name="Обычный 4 2 3 3 3" xfId="1245"/>
    <cellStyle name="Обычный 4 2 3 4" xfId="468"/>
    <cellStyle name="Обычный 4 2 3 4 2" xfId="970"/>
    <cellStyle name="Обычный 4 2 3 4 2 2" xfId="1970"/>
    <cellStyle name="Обычный 4 2 3 4 3" xfId="1470"/>
    <cellStyle name="Обычный 4 2 3 5" xfId="620"/>
    <cellStyle name="Обычный 4 2 3 5 2" xfId="1620"/>
    <cellStyle name="Обычный 4 2 3 6" xfId="1120"/>
    <cellStyle name="Обычный 4 2 4" xfId="67"/>
    <cellStyle name="Обычный 4 2 4 2" xfId="193"/>
    <cellStyle name="Обычный 4 2 4 2 2" xfId="695"/>
    <cellStyle name="Обычный 4 2 4 2 2 2" xfId="1695"/>
    <cellStyle name="Обычный 4 2 4 2 3" xfId="1195"/>
    <cellStyle name="Обычный 4 2 4 3" xfId="418"/>
    <cellStyle name="Обычный 4 2 4 3 2" xfId="920"/>
    <cellStyle name="Обычный 4 2 4 3 2 2" xfId="1920"/>
    <cellStyle name="Обычный 4 2 4 3 3" xfId="1420"/>
    <cellStyle name="Обычный 4 2 4 4" xfId="570"/>
    <cellStyle name="Обычный 4 2 4 4 2" xfId="1570"/>
    <cellStyle name="Обычный 4 2 4 5" xfId="1070"/>
    <cellStyle name="Обычный 4 2 5" xfId="293"/>
    <cellStyle name="Обычный 4 2 5 2" xfId="518"/>
    <cellStyle name="Обычный 4 2 5 2 2" xfId="1019"/>
    <cellStyle name="Обычный 4 2 5 2 2 2" xfId="2019"/>
    <cellStyle name="Обычный 4 2 5 2 3" xfId="1519"/>
    <cellStyle name="Обычный 4 2 5 3" xfId="795"/>
    <cellStyle name="Обычный 4 2 5 3 2" xfId="1795"/>
    <cellStyle name="Обычный 4 2 5 4" xfId="1295"/>
    <cellStyle name="Обычный 4 2 6" xfId="168"/>
    <cellStyle name="Обычный 4 2 6 2" xfId="670"/>
    <cellStyle name="Обычный 4 2 6 2 2" xfId="1670"/>
    <cellStyle name="Обычный 4 2 6 3" xfId="1170"/>
    <cellStyle name="Обычный 4 2 7" xfId="393"/>
    <cellStyle name="Обычный 4 2 7 2" xfId="895"/>
    <cellStyle name="Обычный 4 2 7 2 2" xfId="1895"/>
    <cellStyle name="Обычный 4 2 7 3" xfId="1395"/>
    <cellStyle name="Обычный 4 2 8" xfId="545"/>
    <cellStyle name="Обычный 4 2 8 2" xfId="1545"/>
    <cellStyle name="Обычный 4 2 9" xfId="1045"/>
    <cellStyle name="Обычный 4 3" xfId="29"/>
    <cellStyle name="Обычный 4 3 2" xfId="84"/>
    <cellStyle name="Обычный 4 3 2 2" xfId="135"/>
    <cellStyle name="Обычный 4 3 2 2 2" xfId="360"/>
    <cellStyle name="Обычный 4 3 2 2 2 2" xfId="862"/>
    <cellStyle name="Обычный 4 3 2 2 2 2 2" xfId="1862"/>
    <cellStyle name="Обычный 4 3 2 2 2 3" xfId="1362"/>
    <cellStyle name="Обычный 4 3 2 2 3" xfId="260"/>
    <cellStyle name="Обычный 4 3 2 2 3 2" xfId="762"/>
    <cellStyle name="Обычный 4 3 2 2 3 2 2" xfId="1762"/>
    <cellStyle name="Обычный 4 3 2 2 3 3" xfId="1262"/>
    <cellStyle name="Обычный 4 3 2 2 4" xfId="486"/>
    <cellStyle name="Обычный 4 3 2 2 4 2" xfId="987"/>
    <cellStyle name="Обычный 4 3 2 2 4 2 2" xfId="1987"/>
    <cellStyle name="Обычный 4 3 2 2 4 3" xfId="1487"/>
    <cellStyle name="Обычный 4 3 2 2 5" xfId="637"/>
    <cellStyle name="Обычный 4 3 2 2 5 2" xfId="1637"/>
    <cellStyle name="Обычный 4 3 2 2 6" xfId="1137"/>
    <cellStyle name="Обычный 4 3 2 3" xfId="310"/>
    <cellStyle name="Обычный 4 3 2 3 2" xfId="812"/>
    <cellStyle name="Обычный 4 3 2 3 2 2" xfId="1812"/>
    <cellStyle name="Обычный 4 3 2 3 3" xfId="1312"/>
    <cellStyle name="Обычный 4 3 2 4" xfId="210"/>
    <cellStyle name="Обычный 4 3 2 4 2" xfId="712"/>
    <cellStyle name="Обычный 4 3 2 4 2 2" xfId="1712"/>
    <cellStyle name="Обычный 4 3 2 4 3" xfId="1212"/>
    <cellStyle name="Обычный 4 3 2 5" xfId="435"/>
    <cellStyle name="Обычный 4 3 2 5 2" xfId="937"/>
    <cellStyle name="Обычный 4 3 2 5 2 2" xfId="1937"/>
    <cellStyle name="Обычный 4 3 2 5 3" xfId="1437"/>
    <cellStyle name="Обычный 4 3 2 6" xfId="587"/>
    <cellStyle name="Обычный 4 3 2 6 2" xfId="1587"/>
    <cellStyle name="Обычный 4 3 2 7" xfId="1087"/>
    <cellStyle name="Обычный 4 3 3" xfId="109"/>
    <cellStyle name="Обычный 4 3 3 2" xfId="335"/>
    <cellStyle name="Обычный 4 3 3 2 2" xfId="837"/>
    <cellStyle name="Обычный 4 3 3 2 2 2" xfId="1837"/>
    <cellStyle name="Обычный 4 3 3 2 3" xfId="1337"/>
    <cellStyle name="Обычный 4 3 3 3" xfId="235"/>
    <cellStyle name="Обычный 4 3 3 3 2" xfId="737"/>
    <cellStyle name="Обычный 4 3 3 3 2 2" xfId="1737"/>
    <cellStyle name="Обычный 4 3 3 3 3" xfId="1237"/>
    <cellStyle name="Обычный 4 3 3 4" xfId="460"/>
    <cellStyle name="Обычный 4 3 3 4 2" xfId="962"/>
    <cellStyle name="Обычный 4 3 3 4 2 2" xfId="1962"/>
    <cellStyle name="Обычный 4 3 3 4 3" xfId="1462"/>
    <cellStyle name="Обычный 4 3 3 5" xfId="612"/>
    <cellStyle name="Обычный 4 3 3 5 2" xfId="1612"/>
    <cellStyle name="Обычный 4 3 3 6" xfId="1112"/>
    <cellStyle name="Обычный 4 3 4" xfId="59"/>
    <cellStyle name="Обычный 4 3 4 2" xfId="185"/>
    <cellStyle name="Обычный 4 3 4 2 2" xfId="687"/>
    <cellStyle name="Обычный 4 3 4 2 2 2" xfId="1687"/>
    <cellStyle name="Обычный 4 3 4 2 3" xfId="1187"/>
    <cellStyle name="Обычный 4 3 4 3" xfId="410"/>
    <cellStyle name="Обычный 4 3 4 3 2" xfId="912"/>
    <cellStyle name="Обычный 4 3 4 3 2 2" xfId="1912"/>
    <cellStyle name="Обычный 4 3 4 3 3" xfId="1412"/>
    <cellStyle name="Обычный 4 3 4 4" xfId="562"/>
    <cellStyle name="Обычный 4 3 4 4 2" xfId="1562"/>
    <cellStyle name="Обычный 4 3 4 5" xfId="1062"/>
    <cellStyle name="Обычный 4 3 5" xfId="285"/>
    <cellStyle name="Обычный 4 3 5 2" xfId="519"/>
    <cellStyle name="Обычный 4 3 5 2 2" xfId="1020"/>
    <cellStyle name="Обычный 4 3 5 2 2 2" xfId="2020"/>
    <cellStyle name="Обычный 4 3 5 2 3" xfId="1520"/>
    <cellStyle name="Обычный 4 3 5 3" xfId="787"/>
    <cellStyle name="Обычный 4 3 5 3 2" xfId="1787"/>
    <cellStyle name="Обычный 4 3 5 4" xfId="1287"/>
    <cellStyle name="Обычный 4 3 6" xfId="160"/>
    <cellStyle name="Обычный 4 3 6 2" xfId="662"/>
    <cellStyle name="Обычный 4 3 6 2 2" xfId="1662"/>
    <cellStyle name="Обычный 4 3 6 3" xfId="1162"/>
    <cellStyle name="Обычный 4 3 7" xfId="385"/>
    <cellStyle name="Обычный 4 3 7 2" xfId="887"/>
    <cellStyle name="Обычный 4 3 7 2 2" xfId="1887"/>
    <cellStyle name="Обычный 4 3 7 3" xfId="1387"/>
    <cellStyle name="Обычный 4 3 8" xfId="537"/>
    <cellStyle name="Обычный 4 3 8 2" xfId="1537"/>
    <cellStyle name="Обычный 4 3 9" xfId="1037"/>
    <cellStyle name="Обычный 4 4" xfId="11"/>
    <cellStyle name="Обычный 4 4 2" xfId="76"/>
    <cellStyle name="Обычный 4 4 2 2" xfId="127"/>
    <cellStyle name="Обычный 4 4 2 2 2" xfId="352"/>
    <cellStyle name="Обычный 4 4 2 2 2 2" xfId="854"/>
    <cellStyle name="Обычный 4 4 2 2 2 2 2" xfId="1854"/>
    <cellStyle name="Обычный 4 4 2 2 2 3" xfId="1354"/>
    <cellStyle name="Обычный 4 4 2 2 3" xfId="252"/>
    <cellStyle name="Обычный 4 4 2 2 3 2" xfId="754"/>
    <cellStyle name="Обычный 4 4 2 2 3 2 2" xfId="1754"/>
    <cellStyle name="Обычный 4 4 2 2 3 3" xfId="1254"/>
    <cellStyle name="Обычный 4 4 2 2 4" xfId="478"/>
    <cellStyle name="Обычный 4 4 2 2 4 2" xfId="979"/>
    <cellStyle name="Обычный 4 4 2 2 4 2 2" xfId="1979"/>
    <cellStyle name="Обычный 4 4 2 2 4 3" xfId="1479"/>
    <cellStyle name="Обычный 4 4 2 2 5" xfId="629"/>
    <cellStyle name="Обычный 4 4 2 2 5 2" xfId="1629"/>
    <cellStyle name="Обычный 4 4 2 2 6" xfId="1129"/>
    <cellStyle name="Обычный 4 4 2 3" xfId="302"/>
    <cellStyle name="Обычный 4 4 2 3 2" xfId="804"/>
    <cellStyle name="Обычный 4 4 2 3 2 2" xfId="1804"/>
    <cellStyle name="Обычный 4 4 2 3 3" xfId="1304"/>
    <cellStyle name="Обычный 4 4 2 4" xfId="202"/>
    <cellStyle name="Обычный 4 4 2 4 2" xfId="704"/>
    <cellStyle name="Обычный 4 4 2 4 2 2" xfId="1704"/>
    <cellStyle name="Обычный 4 4 2 4 3" xfId="1204"/>
    <cellStyle name="Обычный 4 4 2 5" xfId="427"/>
    <cellStyle name="Обычный 4 4 2 5 2" xfId="929"/>
    <cellStyle name="Обычный 4 4 2 5 2 2" xfId="1929"/>
    <cellStyle name="Обычный 4 4 2 5 3" xfId="1429"/>
    <cellStyle name="Обычный 4 4 2 6" xfId="579"/>
    <cellStyle name="Обычный 4 4 2 6 2" xfId="1579"/>
    <cellStyle name="Обычный 4 4 2 7" xfId="1079"/>
    <cellStyle name="Обычный 4 4 3" xfId="101"/>
    <cellStyle name="Обычный 4 4 3 2" xfId="327"/>
    <cellStyle name="Обычный 4 4 3 2 2" xfId="829"/>
    <cellStyle name="Обычный 4 4 3 2 2 2" xfId="1829"/>
    <cellStyle name="Обычный 4 4 3 2 3" xfId="1329"/>
    <cellStyle name="Обычный 4 4 3 3" xfId="227"/>
    <cellStyle name="Обычный 4 4 3 3 2" xfId="729"/>
    <cellStyle name="Обычный 4 4 3 3 2 2" xfId="1729"/>
    <cellStyle name="Обычный 4 4 3 3 3" xfId="1229"/>
    <cellStyle name="Обычный 4 4 3 4" xfId="452"/>
    <cellStyle name="Обычный 4 4 3 4 2" xfId="954"/>
    <cellStyle name="Обычный 4 4 3 4 2 2" xfId="1954"/>
    <cellStyle name="Обычный 4 4 3 4 3" xfId="1454"/>
    <cellStyle name="Обычный 4 4 3 5" xfId="604"/>
    <cellStyle name="Обычный 4 4 3 5 2" xfId="1604"/>
    <cellStyle name="Обычный 4 4 3 6" xfId="1104"/>
    <cellStyle name="Обычный 4 4 4" xfId="51"/>
    <cellStyle name="Обычный 4 4 4 2" xfId="177"/>
    <cellStyle name="Обычный 4 4 4 2 2" xfId="679"/>
    <cellStyle name="Обычный 4 4 4 2 2 2" xfId="1679"/>
    <cellStyle name="Обычный 4 4 4 2 3" xfId="1179"/>
    <cellStyle name="Обычный 4 4 4 3" xfId="402"/>
    <cellStyle name="Обычный 4 4 4 3 2" xfId="904"/>
    <cellStyle name="Обычный 4 4 4 3 2 2" xfId="1904"/>
    <cellStyle name="Обычный 4 4 4 3 3" xfId="1404"/>
    <cellStyle name="Обычный 4 4 4 4" xfId="554"/>
    <cellStyle name="Обычный 4 4 4 4 2" xfId="1554"/>
    <cellStyle name="Обычный 4 4 4 5" xfId="1054"/>
    <cellStyle name="Обычный 4 4 5" xfId="277"/>
    <cellStyle name="Обычный 4 4 5 2" xfId="520"/>
    <cellStyle name="Обычный 4 4 5 2 2" xfId="1021"/>
    <cellStyle name="Обычный 4 4 5 2 2 2" xfId="2021"/>
    <cellStyle name="Обычный 4 4 5 2 3" xfId="1521"/>
    <cellStyle name="Обычный 4 4 5 3" xfId="779"/>
    <cellStyle name="Обычный 4 4 5 3 2" xfId="1779"/>
    <cellStyle name="Обычный 4 4 5 4" xfId="1279"/>
    <cellStyle name="Обычный 4 4 6" xfId="152"/>
    <cellStyle name="Обычный 4 4 6 2" xfId="654"/>
    <cellStyle name="Обычный 4 4 6 2 2" xfId="1654"/>
    <cellStyle name="Обычный 4 4 6 3" xfId="1154"/>
    <cellStyle name="Обычный 4 4 7" xfId="377"/>
    <cellStyle name="Обычный 4 4 7 2" xfId="879"/>
    <cellStyle name="Обычный 4 4 7 2 2" xfId="1879"/>
    <cellStyle name="Обычный 4 4 7 3" xfId="1379"/>
    <cellStyle name="Обычный 4 4 8" xfId="529"/>
    <cellStyle name="Обычный 4 4 8 2" xfId="1529"/>
    <cellStyle name="Обычный 4 4 9" xfId="1029"/>
    <cellStyle name="Обычный 46" xfId="36"/>
    <cellStyle name="Обычный 48" xfId="39"/>
    <cellStyle name="Обычный 48 2" xfId="48"/>
    <cellStyle name="Обычный 5" xfId="17"/>
    <cellStyle name="Обычный 5 10" xfId="530"/>
    <cellStyle name="Обычный 5 10 2" xfId="1530"/>
    <cellStyle name="Обычный 5 11" xfId="1030"/>
    <cellStyle name="Обычный 5 2" xfId="41"/>
    <cellStyle name="Обычный 5 2 2" xfId="93"/>
    <cellStyle name="Обычный 5 2 2 2" xfId="144"/>
    <cellStyle name="Обычный 5 2 2 2 2" xfId="369"/>
    <cellStyle name="Обычный 5 2 2 2 2 2" xfId="871"/>
    <cellStyle name="Обычный 5 2 2 2 2 2 2" xfId="1871"/>
    <cellStyle name="Обычный 5 2 2 2 2 3" xfId="1371"/>
    <cellStyle name="Обычный 5 2 2 2 3" xfId="269"/>
    <cellStyle name="Обычный 5 2 2 2 3 2" xfId="771"/>
    <cellStyle name="Обычный 5 2 2 2 3 2 2" xfId="1771"/>
    <cellStyle name="Обычный 5 2 2 2 3 3" xfId="1271"/>
    <cellStyle name="Обычный 5 2 2 2 4" xfId="495"/>
    <cellStyle name="Обычный 5 2 2 2 4 2" xfId="996"/>
    <cellStyle name="Обычный 5 2 2 2 4 2 2" xfId="1996"/>
    <cellStyle name="Обычный 5 2 2 2 4 3" xfId="1496"/>
    <cellStyle name="Обычный 5 2 2 2 5" xfId="646"/>
    <cellStyle name="Обычный 5 2 2 2 5 2" xfId="1646"/>
    <cellStyle name="Обычный 5 2 2 2 6" xfId="1146"/>
    <cellStyle name="Обычный 5 2 2 3" xfId="319"/>
    <cellStyle name="Обычный 5 2 2 3 2" xfId="821"/>
    <cellStyle name="Обычный 5 2 2 3 2 2" xfId="1821"/>
    <cellStyle name="Обычный 5 2 2 3 3" xfId="1321"/>
    <cellStyle name="Обычный 5 2 2 4" xfId="219"/>
    <cellStyle name="Обычный 5 2 2 4 2" xfId="721"/>
    <cellStyle name="Обычный 5 2 2 4 2 2" xfId="1721"/>
    <cellStyle name="Обычный 5 2 2 4 3" xfId="1221"/>
    <cellStyle name="Обычный 5 2 2 5" xfId="444"/>
    <cellStyle name="Обычный 5 2 2 5 2" xfId="946"/>
    <cellStyle name="Обычный 5 2 2 5 2 2" xfId="1946"/>
    <cellStyle name="Обычный 5 2 2 5 3" xfId="1446"/>
    <cellStyle name="Обычный 5 2 2 6" xfId="596"/>
    <cellStyle name="Обычный 5 2 2 6 2" xfId="1596"/>
    <cellStyle name="Обычный 5 2 2 7" xfId="1096"/>
    <cellStyle name="Обычный 5 2 3" xfId="118"/>
    <cellStyle name="Обычный 5 2 3 2" xfId="344"/>
    <cellStyle name="Обычный 5 2 3 2 2" xfId="846"/>
    <cellStyle name="Обычный 5 2 3 2 2 2" xfId="1846"/>
    <cellStyle name="Обычный 5 2 3 2 3" xfId="1346"/>
    <cellStyle name="Обычный 5 2 3 3" xfId="244"/>
    <cellStyle name="Обычный 5 2 3 3 2" xfId="746"/>
    <cellStyle name="Обычный 5 2 3 3 2 2" xfId="1746"/>
    <cellStyle name="Обычный 5 2 3 3 3" xfId="1246"/>
    <cellStyle name="Обычный 5 2 3 4" xfId="469"/>
    <cellStyle name="Обычный 5 2 3 4 2" xfId="971"/>
    <cellStyle name="Обычный 5 2 3 4 2 2" xfId="1971"/>
    <cellStyle name="Обычный 5 2 3 4 3" xfId="1471"/>
    <cellStyle name="Обычный 5 2 3 5" xfId="621"/>
    <cellStyle name="Обычный 5 2 3 5 2" xfId="1621"/>
    <cellStyle name="Обычный 5 2 3 6" xfId="1121"/>
    <cellStyle name="Обычный 5 2 4" xfId="68"/>
    <cellStyle name="Обычный 5 2 4 2" xfId="194"/>
    <cellStyle name="Обычный 5 2 4 2 2" xfId="696"/>
    <cellStyle name="Обычный 5 2 4 2 2 2" xfId="1696"/>
    <cellStyle name="Обычный 5 2 4 2 3" xfId="1196"/>
    <cellStyle name="Обычный 5 2 4 3" xfId="419"/>
    <cellStyle name="Обычный 5 2 4 3 2" xfId="921"/>
    <cellStyle name="Обычный 5 2 4 3 2 2" xfId="1921"/>
    <cellStyle name="Обычный 5 2 4 3 3" xfId="1421"/>
    <cellStyle name="Обычный 5 2 4 4" xfId="571"/>
    <cellStyle name="Обычный 5 2 4 4 2" xfId="1571"/>
    <cellStyle name="Обычный 5 2 4 5" xfId="1071"/>
    <cellStyle name="Обычный 5 2 5" xfId="294"/>
    <cellStyle name="Обычный 5 2 5 2" xfId="522"/>
    <cellStyle name="Обычный 5 2 5 2 2" xfId="1023"/>
    <cellStyle name="Обычный 5 2 5 2 2 2" xfId="2023"/>
    <cellStyle name="Обычный 5 2 5 2 3" xfId="1523"/>
    <cellStyle name="Обычный 5 2 5 3" xfId="796"/>
    <cellStyle name="Обычный 5 2 5 3 2" xfId="1796"/>
    <cellStyle name="Обычный 5 2 5 4" xfId="1296"/>
    <cellStyle name="Обычный 5 2 6" xfId="169"/>
    <cellStyle name="Обычный 5 2 6 2" xfId="671"/>
    <cellStyle name="Обычный 5 2 6 2 2" xfId="1671"/>
    <cellStyle name="Обычный 5 2 6 3" xfId="1171"/>
    <cellStyle name="Обычный 5 2 7" xfId="394"/>
    <cellStyle name="Обычный 5 2 7 2" xfId="896"/>
    <cellStyle name="Обычный 5 2 7 2 2" xfId="1896"/>
    <cellStyle name="Обычный 5 2 7 3" xfId="1396"/>
    <cellStyle name="Обычный 5 2 8" xfId="546"/>
    <cellStyle name="Обычный 5 2 8 2" xfId="1546"/>
    <cellStyle name="Обычный 5 2 9" xfId="1046"/>
    <cellStyle name="Обычный 5 3" xfId="30"/>
    <cellStyle name="Обычный 5 3 2" xfId="85"/>
    <cellStyle name="Обычный 5 3 2 2" xfId="136"/>
    <cellStyle name="Обычный 5 3 2 2 2" xfId="361"/>
    <cellStyle name="Обычный 5 3 2 2 2 2" xfId="863"/>
    <cellStyle name="Обычный 5 3 2 2 2 2 2" xfId="1863"/>
    <cellStyle name="Обычный 5 3 2 2 2 3" xfId="1363"/>
    <cellStyle name="Обычный 5 3 2 2 3" xfId="261"/>
    <cellStyle name="Обычный 5 3 2 2 3 2" xfId="763"/>
    <cellStyle name="Обычный 5 3 2 2 3 2 2" xfId="1763"/>
    <cellStyle name="Обычный 5 3 2 2 3 3" xfId="1263"/>
    <cellStyle name="Обычный 5 3 2 2 4" xfId="487"/>
    <cellStyle name="Обычный 5 3 2 2 4 2" xfId="988"/>
    <cellStyle name="Обычный 5 3 2 2 4 2 2" xfId="1988"/>
    <cellStyle name="Обычный 5 3 2 2 4 3" xfId="1488"/>
    <cellStyle name="Обычный 5 3 2 2 5" xfId="638"/>
    <cellStyle name="Обычный 5 3 2 2 5 2" xfId="1638"/>
    <cellStyle name="Обычный 5 3 2 2 6" xfId="1138"/>
    <cellStyle name="Обычный 5 3 2 3" xfId="311"/>
    <cellStyle name="Обычный 5 3 2 3 2" xfId="813"/>
    <cellStyle name="Обычный 5 3 2 3 2 2" xfId="1813"/>
    <cellStyle name="Обычный 5 3 2 3 3" xfId="1313"/>
    <cellStyle name="Обычный 5 3 2 4" xfId="211"/>
    <cellStyle name="Обычный 5 3 2 4 2" xfId="713"/>
    <cellStyle name="Обычный 5 3 2 4 2 2" xfId="1713"/>
    <cellStyle name="Обычный 5 3 2 4 3" xfId="1213"/>
    <cellStyle name="Обычный 5 3 2 5" xfId="436"/>
    <cellStyle name="Обычный 5 3 2 5 2" xfId="938"/>
    <cellStyle name="Обычный 5 3 2 5 2 2" xfId="1938"/>
    <cellStyle name="Обычный 5 3 2 5 3" xfId="1438"/>
    <cellStyle name="Обычный 5 3 2 6" xfId="588"/>
    <cellStyle name="Обычный 5 3 2 6 2" xfId="1588"/>
    <cellStyle name="Обычный 5 3 2 7" xfId="1088"/>
    <cellStyle name="Обычный 5 3 3" xfId="110"/>
    <cellStyle name="Обычный 5 3 3 2" xfId="336"/>
    <cellStyle name="Обычный 5 3 3 2 2" xfId="838"/>
    <cellStyle name="Обычный 5 3 3 2 2 2" xfId="1838"/>
    <cellStyle name="Обычный 5 3 3 2 3" xfId="1338"/>
    <cellStyle name="Обычный 5 3 3 3" xfId="236"/>
    <cellStyle name="Обычный 5 3 3 3 2" xfId="738"/>
    <cellStyle name="Обычный 5 3 3 3 2 2" xfId="1738"/>
    <cellStyle name="Обычный 5 3 3 3 3" xfId="1238"/>
    <cellStyle name="Обычный 5 3 3 4" xfId="461"/>
    <cellStyle name="Обычный 5 3 3 4 2" xfId="963"/>
    <cellStyle name="Обычный 5 3 3 4 2 2" xfId="1963"/>
    <cellStyle name="Обычный 5 3 3 4 3" xfId="1463"/>
    <cellStyle name="Обычный 5 3 3 5" xfId="613"/>
    <cellStyle name="Обычный 5 3 3 5 2" xfId="1613"/>
    <cellStyle name="Обычный 5 3 3 6" xfId="1113"/>
    <cellStyle name="Обычный 5 3 4" xfId="60"/>
    <cellStyle name="Обычный 5 3 4 2" xfId="186"/>
    <cellStyle name="Обычный 5 3 4 2 2" xfId="688"/>
    <cellStyle name="Обычный 5 3 4 2 2 2" xfId="1688"/>
    <cellStyle name="Обычный 5 3 4 2 3" xfId="1188"/>
    <cellStyle name="Обычный 5 3 4 3" xfId="411"/>
    <cellStyle name="Обычный 5 3 4 3 2" xfId="913"/>
    <cellStyle name="Обычный 5 3 4 3 2 2" xfId="1913"/>
    <cellStyle name="Обычный 5 3 4 3 3" xfId="1413"/>
    <cellStyle name="Обычный 5 3 4 4" xfId="563"/>
    <cellStyle name="Обычный 5 3 4 4 2" xfId="1563"/>
    <cellStyle name="Обычный 5 3 4 5" xfId="1063"/>
    <cellStyle name="Обычный 5 3 5" xfId="286"/>
    <cellStyle name="Обычный 5 3 5 2" xfId="523"/>
    <cellStyle name="Обычный 5 3 5 2 2" xfId="1024"/>
    <cellStyle name="Обычный 5 3 5 2 2 2" xfId="2024"/>
    <cellStyle name="Обычный 5 3 5 2 3" xfId="1524"/>
    <cellStyle name="Обычный 5 3 5 3" xfId="788"/>
    <cellStyle name="Обычный 5 3 5 3 2" xfId="1788"/>
    <cellStyle name="Обычный 5 3 5 4" xfId="1288"/>
    <cellStyle name="Обычный 5 3 6" xfId="161"/>
    <cellStyle name="Обычный 5 3 6 2" xfId="663"/>
    <cellStyle name="Обычный 5 3 6 2 2" xfId="1663"/>
    <cellStyle name="Обычный 5 3 6 3" xfId="1163"/>
    <cellStyle name="Обычный 5 3 7" xfId="386"/>
    <cellStyle name="Обычный 5 3 7 2" xfId="888"/>
    <cellStyle name="Обычный 5 3 7 2 2" xfId="1888"/>
    <cellStyle name="Обычный 5 3 7 3" xfId="1388"/>
    <cellStyle name="Обычный 5 3 8" xfId="538"/>
    <cellStyle name="Обычный 5 3 8 2" xfId="1538"/>
    <cellStyle name="Обычный 5 3 9" xfId="1038"/>
    <cellStyle name="Обычный 5 4" xfId="77"/>
    <cellStyle name="Обычный 5 4 2" xfId="128"/>
    <cellStyle name="Обычный 5 4 2 2" xfId="353"/>
    <cellStyle name="Обычный 5 4 2 2 2" xfId="855"/>
    <cellStyle name="Обычный 5 4 2 2 2 2" xfId="1855"/>
    <cellStyle name="Обычный 5 4 2 2 3" xfId="1355"/>
    <cellStyle name="Обычный 5 4 2 3" xfId="253"/>
    <cellStyle name="Обычный 5 4 2 3 2" xfId="755"/>
    <cellStyle name="Обычный 5 4 2 3 2 2" xfId="1755"/>
    <cellStyle name="Обычный 5 4 2 3 3" xfId="1255"/>
    <cellStyle name="Обычный 5 4 2 4" xfId="479"/>
    <cellStyle name="Обычный 5 4 2 4 2" xfId="980"/>
    <cellStyle name="Обычный 5 4 2 4 2 2" xfId="1980"/>
    <cellStyle name="Обычный 5 4 2 4 3" xfId="1480"/>
    <cellStyle name="Обычный 5 4 2 5" xfId="630"/>
    <cellStyle name="Обычный 5 4 2 5 2" xfId="1630"/>
    <cellStyle name="Обычный 5 4 2 6" xfId="1130"/>
    <cellStyle name="Обычный 5 4 3" xfId="303"/>
    <cellStyle name="Обычный 5 4 3 2" xfId="805"/>
    <cellStyle name="Обычный 5 4 3 2 2" xfId="1805"/>
    <cellStyle name="Обычный 5 4 3 3" xfId="1305"/>
    <cellStyle name="Обычный 5 4 4" xfId="203"/>
    <cellStyle name="Обычный 5 4 4 2" xfId="705"/>
    <cellStyle name="Обычный 5 4 4 2 2" xfId="1705"/>
    <cellStyle name="Обычный 5 4 4 3" xfId="1205"/>
    <cellStyle name="Обычный 5 4 5" xfId="428"/>
    <cellStyle name="Обычный 5 4 5 2" xfId="930"/>
    <cellStyle name="Обычный 5 4 5 2 2" xfId="1930"/>
    <cellStyle name="Обычный 5 4 5 3" xfId="1430"/>
    <cellStyle name="Обычный 5 4 6" xfId="580"/>
    <cellStyle name="Обычный 5 4 6 2" xfId="1580"/>
    <cellStyle name="Обычный 5 4 7" xfId="1080"/>
    <cellStyle name="Обычный 5 5" xfId="102"/>
    <cellStyle name="Обычный 5 5 2" xfId="328"/>
    <cellStyle name="Обычный 5 5 2 2" xfId="830"/>
    <cellStyle name="Обычный 5 5 2 2 2" xfId="1830"/>
    <cellStyle name="Обычный 5 5 2 3" xfId="1330"/>
    <cellStyle name="Обычный 5 5 3" xfId="228"/>
    <cellStyle name="Обычный 5 5 3 2" xfId="730"/>
    <cellStyle name="Обычный 5 5 3 2 2" xfId="1730"/>
    <cellStyle name="Обычный 5 5 3 3" xfId="1230"/>
    <cellStyle name="Обычный 5 5 4" xfId="453"/>
    <cellStyle name="Обычный 5 5 4 2" xfId="955"/>
    <cellStyle name="Обычный 5 5 4 2 2" xfId="1955"/>
    <cellStyle name="Обычный 5 5 4 3" xfId="1455"/>
    <cellStyle name="Обычный 5 5 5" xfId="605"/>
    <cellStyle name="Обычный 5 5 5 2" xfId="1605"/>
    <cellStyle name="Обычный 5 5 6" xfId="1105"/>
    <cellStyle name="Обычный 5 6" xfId="52"/>
    <cellStyle name="Обычный 5 6 2" xfId="178"/>
    <cellStyle name="Обычный 5 6 2 2" xfId="680"/>
    <cellStyle name="Обычный 5 6 2 2 2" xfId="1680"/>
    <cellStyle name="Обычный 5 6 2 3" xfId="1180"/>
    <cellStyle name="Обычный 5 6 3" xfId="403"/>
    <cellStyle name="Обычный 5 6 3 2" xfId="905"/>
    <cellStyle name="Обычный 5 6 3 2 2" xfId="1905"/>
    <cellStyle name="Обычный 5 6 3 3" xfId="1405"/>
    <cellStyle name="Обычный 5 6 4" xfId="555"/>
    <cellStyle name="Обычный 5 6 4 2" xfId="1555"/>
    <cellStyle name="Обычный 5 6 5" xfId="1055"/>
    <cellStyle name="Обычный 5 7" xfId="278"/>
    <cellStyle name="Обычный 5 7 2" xfId="521"/>
    <cellStyle name="Обычный 5 7 2 2" xfId="1022"/>
    <cellStyle name="Обычный 5 7 2 2 2" xfId="2022"/>
    <cellStyle name="Обычный 5 7 2 3" xfId="1522"/>
    <cellStyle name="Обычный 5 7 3" xfId="780"/>
    <cellStyle name="Обычный 5 7 3 2" xfId="1780"/>
    <cellStyle name="Обычный 5 7 4" xfId="1280"/>
    <cellStyle name="Обычный 5 8" xfId="153"/>
    <cellStyle name="Обычный 5 8 2" xfId="655"/>
    <cellStyle name="Обычный 5 8 2 2" xfId="1655"/>
    <cellStyle name="Обычный 5 8 3" xfId="1155"/>
    <cellStyle name="Обычный 5 9" xfId="378"/>
    <cellStyle name="Обычный 5 9 2" xfId="880"/>
    <cellStyle name="Обычный 5 9 2 2" xfId="1880"/>
    <cellStyle name="Обычный 5 9 3" xfId="1380"/>
    <cellStyle name="Обычный 6" xfId="4"/>
    <cellStyle name="Обычный 9 7" xfId="23"/>
    <cellStyle name="Обычный 9 7 2" xfId="82"/>
    <cellStyle name="Обычный 9 7 2 2" xfId="133"/>
    <cellStyle name="Обычный 9 7 2 2 2" xfId="358"/>
    <cellStyle name="Обычный 9 7 2 2 2 2" xfId="860"/>
    <cellStyle name="Обычный 9 7 2 2 2 2 2" xfId="1860"/>
    <cellStyle name="Обычный 9 7 2 2 2 3" xfId="1360"/>
    <cellStyle name="Обычный 9 7 2 2 3" xfId="258"/>
    <cellStyle name="Обычный 9 7 2 2 3 2" xfId="760"/>
    <cellStyle name="Обычный 9 7 2 2 3 2 2" xfId="1760"/>
    <cellStyle name="Обычный 9 7 2 2 3 3" xfId="1260"/>
    <cellStyle name="Обычный 9 7 2 2 4" xfId="484"/>
    <cellStyle name="Обычный 9 7 2 2 4 2" xfId="985"/>
    <cellStyle name="Обычный 9 7 2 2 4 2 2" xfId="1985"/>
    <cellStyle name="Обычный 9 7 2 2 4 3" xfId="1485"/>
    <cellStyle name="Обычный 9 7 2 2 5" xfId="635"/>
    <cellStyle name="Обычный 9 7 2 2 5 2" xfId="1635"/>
    <cellStyle name="Обычный 9 7 2 2 6" xfId="1135"/>
    <cellStyle name="Обычный 9 7 2 3" xfId="308"/>
    <cellStyle name="Обычный 9 7 2 3 2" xfId="810"/>
    <cellStyle name="Обычный 9 7 2 3 2 2" xfId="1810"/>
    <cellStyle name="Обычный 9 7 2 3 3" xfId="1310"/>
    <cellStyle name="Обычный 9 7 2 4" xfId="208"/>
    <cellStyle name="Обычный 9 7 2 4 2" xfId="710"/>
    <cellStyle name="Обычный 9 7 2 4 2 2" xfId="1710"/>
    <cellStyle name="Обычный 9 7 2 4 3" xfId="1210"/>
    <cellStyle name="Обычный 9 7 2 5" xfId="433"/>
    <cellStyle name="Обычный 9 7 2 5 2" xfId="935"/>
    <cellStyle name="Обычный 9 7 2 5 2 2" xfId="1935"/>
    <cellStyle name="Обычный 9 7 2 5 3" xfId="1435"/>
    <cellStyle name="Обычный 9 7 2 6" xfId="585"/>
    <cellStyle name="Обычный 9 7 2 6 2" xfId="1585"/>
    <cellStyle name="Обычный 9 7 2 7" xfId="1085"/>
    <cellStyle name="Обычный 9 7 3" xfId="107"/>
    <cellStyle name="Обычный 9 7 3 2" xfId="333"/>
    <cellStyle name="Обычный 9 7 3 2 2" xfId="835"/>
    <cellStyle name="Обычный 9 7 3 2 2 2" xfId="1835"/>
    <cellStyle name="Обычный 9 7 3 2 3" xfId="1335"/>
    <cellStyle name="Обычный 9 7 3 3" xfId="233"/>
    <cellStyle name="Обычный 9 7 3 3 2" xfId="735"/>
    <cellStyle name="Обычный 9 7 3 3 2 2" xfId="1735"/>
    <cellStyle name="Обычный 9 7 3 3 3" xfId="1235"/>
    <cellStyle name="Обычный 9 7 3 4" xfId="458"/>
    <cellStyle name="Обычный 9 7 3 4 2" xfId="960"/>
    <cellStyle name="Обычный 9 7 3 4 2 2" xfId="1960"/>
    <cellStyle name="Обычный 9 7 3 4 3" xfId="1460"/>
    <cellStyle name="Обычный 9 7 3 5" xfId="610"/>
    <cellStyle name="Обычный 9 7 3 5 2" xfId="1610"/>
    <cellStyle name="Обычный 9 7 3 6" xfId="1110"/>
    <cellStyle name="Обычный 9 7 4" xfId="57"/>
    <cellStyle name="Обычный 9 7 4 2" xfId="183"/>
    <cellStyle name="Обычный 9 7 4 2 2" xfId="685"/>
    <cellStyle name="Обычный 9 7 4 2 2 2" xfId="1685"/>
    <cellStyle name="Обычный 9 7 4 2 3" xfId="1185"/>
    <cellStyle name="Обычный 9 7 4 3" xfId="408"/>
    <cellStyle name="Обычный 9 7 4 3 2" xfId="910"/>
    <cellStyle name="Обычный 9 7 4 3 2 2" xfId="1910"/>
    <cellStyle name="Обычный 9 7 4 3 3" xfId="1410"/>
    <cellStyle name="Обычный 9 7 4 4" xfId="560"/>
    <cellStyle name="Обычный 9 7 4 4 2" xfId="1560"/>
    <cellStyle name="Обычный 9 7 4 5" xfId="1060"/>
    <cellStyle name="Обычный 9 7 5" xfId="283"/>
    <cellStyle name="Обычный 9 7 5 2" xfId="524"/>
    <cellStyle name="Обычный 9 7 5 2 2" xfId="1025"/>
    <cellStyle name="Обычный 9 7 5 2 2 2" xfId="2025"/>
    <cellStyle name="Обычный 9 7 5 2 3" xfId="1525"/>
    <cellStyle name="Обычный 9 7 5 3" xfId="785"/>
    <cellStyle name="Обычный 9 7 5 3 2" xfId="1785"/>
    <cellStyle name="Обычный 9 7 5 4" xfId="1285"/>
    <cellStyle name="Обычный 9 7 6" xfId="158"/>
    <cellStyle name="Обычный 9 7 6 2" xfId="660"/>
    <cellStyle name="Обычный 9 7 6 2 2" xfId="1660"/>
    <cellStyle name="Обычный 9 7 6 3" xfId="1160"/>
    <cellStyle name="Обычный 9 7 7" xfId="383"/>
    <cellStyle name="Обычный 9 7 7 2" xfId="885"/>
    <cellStyle name="Обычный 9 7 7 2 2" xfId="1885"/>
    <cellStyle name="Обычный 9 7 7 3" xfId="1385"/>
    <cellStyle name="Обычный 9 7 8" xfId="535"/>
    <cellStyle name="Обычный 9 7 8 2" xfId="1535"/>
    <cellStyle name="Обычный 9 7 9" xfId="1035"/>
    <cellStyle name="Обычный_Сводный сметный расчет МКС коллектор испр" xfId="1"/>
    <cellStyle name="Процентный 2" xfId="14"/>
    <cellStyle name="Процентный 2 2" xfId="24"/>
    <cellStyle name="Титул" xfId="16"/>
    <cellStyle name="Финансовый" xfId="2" builtinId="3"/>
    <cellStyle name="Финансовый 2" xfId="5"/>
    <cellStyle name="Финансовый 2 2" xfId="8"/>
    <cellStyle name="Финансовый 2 4" xfId="15"/>
    <cellStyle name="Финансовый 3" xfId="18"/>
    <cellStyle name="Финансовый 3 10" xfId="154"/>
    <cellStyle name="Финансовый 3 10 2" xfId="656"/>
    <cellStyle name="Финансовый 3 10 2 2" xfId="1656"/>
    <cellStyle name="Финансовый 3 10 3" xfId="1156"/>
    <cellStyle name="Финансовый 3 11" xfId="379"/>
    <cellStyle name="Финансовый 3 11 2" xfId="881"/>
    <cellStyle name="Финансовый 3 11 2 2" xfId="1881"/>
    <cellStyle name="Финансовый 3 11 3" xfId="1381"/>
    <cellStyle name="Финансовый 3 12" xfId="531"/>
    <cellStyle name="Финансовый 3 12 2" xfId="1531"/>
    <cellStyle name="Финансовый 3 13" xfId="1031"/>
    <cellStyle name="Финансовый 3 2" xfId="37"/>
    <cellStyle name="Финансовый 3 3" xfId="42"/>
    <cellStyle name="Финансовый 3 3 2" xfId="94"/>
    <cellStyle name="Финансовый 3 3 2 2" xfId="145"/>
    <cellStyle name="Финансовый 3 3 2 2 2" xfId="370"/>
    <cellStyle name="Финансовый 3 3 2 2 2 2" xfId="872"/>
    <cellStyle name="Финансовый 3 3 2 2 2 2 2" xfId="1872"/>
    <cellStyle name="Финансовый 3 3 2 2 2 3" xfId="1372"/>
    <cellStyle name="Финансовый 3 3 2 2 3" xfId="270"/>
    <cellStyle name="Финансовый 3 3 2 2 3 2" xfId="772"/>
    <cellStyle name="Финансовый 3 3 2 2 3 2 2" xfId="1772"/>
    <cellStyle name="Финансовый 3 3 2 2 3 3" xfId="1272"/>
    <cellStyle name="Финансовый 3 3 2 2 4" xfId="496"/>
    <cellStyle name="Финансовый 3 3 2 2 4 2" xfId="997"/>
    <cellStyle name="Финансовый 3 3 2 2 4 2 2" xfId="1997"/>
    <cellStyle name="Финансовый 3 3 2 2 4 3" xfId="1497"/>
    <cellStyle name="Финансовый 3 3 2 2 5" xfId="647"/>
    <cellStyle name="Финансовый 3 3 2 2 5 2" xfId="1647"/>
    <cellStyle name="Финансовый 3 3 2 2 6" xfId="1147"/>
    <cellStyle name="Финансовый 3 3 2 3" xfId="320"/>
    <cellStyle name="Финансовый 3 3 2 3 2" xfId="822"/>
    <cellStyle name="Финансовый 3 3 2 3 2 2" xfId="1822"/>
    <cellStyle name="Финансовый 3 3 2 3 3" xfId="1322"/>
    <cellStyle name="Финансовый 3 3 2 4" xfId="220"/>
    <cellStyle name="Финансовый 3 3 2 4 2" xfId="722"/>
    <cellStyle name="Финансовый 3 3 2 4 2 2" xfId="1722"/>
    <cellStyle name="Финансовый 3 3 2 4 3" xfId="1222"/>
    <cellStyle name="Финансовый 3 3 2 5" xfId="445"/>
    <cellStyle name="Финансовый 3 3 2 5 2" xfId="947"/>
    <cellStyle name="Финансовый 3 3 2 5 2 2" xfId="1947"/>
    <cellStyle name="Финансовый 3 3 2 5 3" xfId="1447"/>
    <cellStyle name="Финансовый 3 3 2 6" xfId="597"/>
    <cellStyle name="Финансовый 3 3 2 6 2" xfId="1597"/>
    <cellStyle name="Финансовый 3 3 2 7" xfId="1097"/>
    <cellStyle name="Финансовый 3 3 3" xfId="119"/>
    <cellStyle name="Финансовый 3 3 3 2" xfId="345"/>
    <cellStyle name="Финансовый 3 3 3 2 2" xfId="847"/>
    <cellStyle name="Финансовый 3 3 3 2 2 2" xfId="1847"/>
    <cellStyle name="Финансовый 3 3 3 2 3" xfId="1347"/>
    <cellStyle name="Финансовый 3 3 3 3" xfId="245"/>
    <cellStyle name="Финансовый 3 3 3 3 2" xfId="747"/>
    <cellStyle name="Финансовый 3 3 3 3 2 2" xfId="1747"/>
    <cellStyle name="Финансовый 3 3 3 3 3" xfId="1247"/>
    <cellStyle name="Финансовый 3 3 3 4" xfId="470"/>
    <cellStyle name="Финансовый 3 3 3 4 2" xfId="972"/>
    <cellStyle name="Финансовый 3 3 3 4 2 2" xfId="1972"/>
    <cellStyle name="Финансовый 3 3 3 4 3" xfId="1472"/>
    <cellStyle name="Финансовый 3 3 3 5" xfId="622"/>
    <cellStyle name="Финансовый 3 3 3 5 2" xfId="1622"/>
    <cellStyle name="Финансовый 3 3 3 6" xfId="1122"/>
    <cellStyle name="Финансовый 3 3 4" xfId="69"/>
    <cellStyle name="Финансовый 3 3 4 2" xfId="195"/>
    <cellStyle name="Финансовый 3 3 4 2 2" xfId="697"/>
    <cellStyle name="Финансовый 3 3 4 2 2 2" xfId="1697"/>
    <cellStyle name="Финансовый 3 3 4 2 3" xfId="1197"/>
    <cellStyle name="Финансовый 3 3 4 3" xfId="420"/>
    <cellStyle name="Финансовый 3 3 4 3 2" xfId="922"/>
    <cellStyle name="Финансовый 3 3 4 3 2 2" xfId="1922"/>
    <cellStyle name="Финансовый 3 3 4 3 3" xfId="1422"/>
    <cellStyle name="Финансовый 3 3 4 4" xfId="572"/>
    <cellStyle name="Финансовый 3 3 4 4 2" xfId="1572"/>
    <cellStyle name="Финансовый 3 3 4 5" xfId="1072"/>
    <cellStyle name="Финансовый 3 3 5" xfId="295"/>
    <cellStyle name="Финансовый 3 3 5 2" xfId="526"/>
    <cellStyle name="Финансовый 3 3 5 2 2" xfId="1027"/>
    <cellStyle name="Финансовый 3 3 5 2 2 2" xfId="2027"/>
    <cellStyle name="Финансовый 3 3 5 2 3" xfId="1527"/>
    <cellStyle name="Финансовый 3 3 5 3" xfId="797"/>
    <cellStyle name="Финансовый 3 3 5 3 2" xfId="1797"/>
    <cellStyle name="Финансовый 3 3 5 4" xfId="1297"/>
    <cellStyle name="Финансовый 3 3 6" xfId="170"/>
    <cellStyle name="Финансовый 3 3 6 2" xfId="672"/>
    <cellStyle name="Финансовый 3 3 6 2 2" xfId="1672"/>
    <cellStyle name="Финансовый 3 3 6 3" xfId="1172"/>
    <cellStyle name="Финансовый 3 3 7" xfId="395"/>
    <cellStyle name="Финансовый 3 3 7 2" xfId="897"/>
    <cellStyle name="Финансовый 3 3 7 2 2" xfId="1897"/>
    <cellStyle name="Финансовый 3 3 7 3" xfId="1397"/>
    <cellStyle name="Финансовый 3 3 8" xfId="547"/>
    <cellStyle name="Финансовый 3 3 8 2" xfId="1547"/>
    <cellStyle name="Финансовый 3 3 9" xfId="1047"/>
    <cellStyle name="Финансовый 3 4" xfId="31"/>
    <cellStyle name="Финансовый 3 4 2" xfId="86"/>
    <cellStyle name="Финансовый 3 4 2 2" xfId="137"/>
    <cellStyle name="Финансовый 3 4 2 2 2" xfId="362"/>
    <cellStyle name="Финансовый 3 4 2 2 2 2" xfId="864"/>
    <cellStyle name="Финансовый 3 4 2 2 2 2 2" xfId="1864"/>
    <cellStyle name="Финансовый 3 4 2 2 2 3" xfId="1364"/>
    <cellStyle name="Финансовый 3 4 2 2 3" xfId="262"/>
    <cellStyle name="Финансовый 3 4 2 2 3 2" xfId="764"/>
    <cellStyle name="Финансовый 3 4 2 2 3 2 2" xfId="1764"/>
    <cellStyle name="Финансовый 3 4 2 2 3 3" xfId="1264"/>
    <cellStyle name="Финансовый 3 4 2 2 4" xfId="488"/>
    <cellStyle name="Финансовый 3 4 2 2 4 2" xfId="989"/>
    <cellStyle name="Финансовый 3 4 2 2 4 2 2" xfId="1989"/>
    <cellStyle name="Финансовый 3 4 2 2 4 3" xfId="1489"/>
    <cellStyle name="Финансовый 3 4 2 2 5" xfId="639"/>
    <cellStyle name="Финансовый 3 4 2 2 5 2" xfId="1639"/>
    <cellStyle name="Финансовый 3 4 2 2 6" xfId="1139"/>
    <cellStyle name="Финансовый 3 4 2 3" xfId="312"/>
    <cellStyle name="Финансовый 3 4 2 3 2" xfId="814"/>
    <cellStyle name="Финансовый 3 4 2 3 2 2" xfId="1814"/>
    <cellStyle name="Финансовый 3 4 2 3 3" xfId="1314"/>
    <cellStyle name="Финансовый 3 4 2 4" xfId="212"/>
    <cellStyle name="Финансовый 3 4 2 4 2" xfId="714"/>
    <cellStyle name="Финансовый 3 4 2 4 2 2" xfId="1714"/>
    <cellStyle name="Финансовый 3 4 2 4 3" xfId="1214"/>
    <cellStyle name="Финансовый 3 4 2 5" xfId="437"/>
    <cellStyle name="Финансовый 3 4 2 5 2" xfId="939"/>
    <cellStyle name="Финансовый 3 4 2 5 2 2" xfId="1939"/>
    <cellStyle name="Финансовый 3 4 2 5 3" xfId="1439"/>
    <cellStyle name="Финансовый 3 4 2 6" xfId="589"/>
    <cellStyle name="Финансовый 3 4 2 6 2" xfId="1589"/>
    <cellStyle name="Финансовый 3 4 2 7" xfId="1089"/>
    <cellStyle name="Финансовый 3 4 3" xfId="111"/>
    <cellStyle name="Финансовый 3 4 3 2" xfId="337"/>
    <cellStyle name="Финансовый 3 4 3 2 2" xfId="839"/>
    <cellStyle name="Финансовый 3 4 3 2 2 2" xfId="1839"/>
    <cellStyle name="Финансовый 3 4 3 2 3" xfId="1339"/>
    <cellStyle name="Финансовый 3 4 3 3" xfId="237"/>
    <cellStyle name="Финансовый 3 4 3 3 2" xfId="739"/>
    <cellStyle name="Финансовый 3 4 3 3 2 2" xfId="1739"/>
    <cellStyle name="Финансовый 3 4 3 3 3" xfId="1239"/>
    <cellStyle name="Финансовый 3 4 3 4" xfId="462"/>
    <cellStyle name="Финансовый 3 4 3 4 2" xfId="964"/>
    <cellStyle name="Финансовый 3 4 3 4 2 2" xfId="1964"/>
    <cellStyle name="Финансовый 3 4 3 4 3" xfId="1464"/>
    <cellStyle name="Финансовый 3 4 3 5" xfId="614"/>
    <cellStyle name="Финансовый 3 4 3 5 2" xfId="1614"/>
    <cellStyle name="Финансовый 3 4 3 6" xfId="1114"/>
    <cellStyle name="Финансовый 3 4 4" xfId="61"/>
    <cellStyle name="Финансовый 3 4 4 2" xfId="187"/>
    <cellStyle name="Финансовый 3 4 4 2 2" xfId="689"/>
    <cellStyle name="Финансовый 3 4 4 2 2 2" xfId="1689"/>
    <cellStyle name="Финансовый 3 4 4 2 3" xfId="1189"/>
    <cellStyle name="Финансовый 3 4 4 3" xfId="412"/>
    <cellStyle name="Финансовый 3 4 4 3 2" xfId="914"/>
    <cellStyle name="Финансовый 3 4 4 3 2 2" xfId="1914"/>
    <cellStyle name="Финансовый 3 4 4 3 3" xfId="1414"/>
    <cellStyle name="Финансовый 3 4 4 4" xfId="564"/>
    <cellStyle name="Финансовый 3 4 4 4 2" xfId="1564"/>
    <cellStyle name="Финансовый 3 4 4 5" xfId="1064"/>
    <cellStyle name="Финансовый 3 4 5" xfId="287"/>
    <cellStyle name="Финансовый 3 4 5 2" xfId="527"/>
    <cellStyle name="Финансовый 3 4 5 2 2" xfId="1028"/>
    <cellStyle name="Финансовый 3 4 5 2 2 2" xfId="2028"/>
    <cellStyle name="Финансовый 3 4 5 2 3" xfId="1528"/>
    <cellStyle name="Финансовый 3 4 5 3" xfId="789"/>
    <cellStyle name="Финансовый 3 4 5 3 2" xfId="1789"/>
    <cellStyle name="Финансовый 3 4 5 4" xfId="1289"/>
    <cellStyle name="Финансовый 3 4 6" xfId="162"/>
    <cellStyle name="Финансовый 3 4 6 2" xfId="664"/>
    <cellStyle name="Финансовый 3 4 6 2 2" xfId="1664"/>
    <cellStyle name="Финансовый 3 4 6 3" xfId="1164"/>
    <cellStyle name="Финансовый 3 4 7" xfId="387"/>
    <cellStyle name="Финансовый 3 4 7 2" xfId="889"/>
    <cellStyle name="Финансовый 3 4 7 2 2" xfId="1889"/>
    <cellStyle name="Финансовый 3 4 7 3" xfId="1389"/>
    <cellStyle name="Финансовый 3 4 8" xfId="539"/>
    <cellStyle name="Финансовый 3 4 8 2" xfId="1539"/>
    <cellStyle name="Финансовый 3 4 9" xfId="1039"/>
    <cellStyle name="Финансовый 3 5" xfId="78"/>
    <cellStyle name="Финансовый 3 5 2" xfId="129"/>
    <cellStyle name="Финансовый 3 5 2 2" xfId="354"/>
    <cellStyle name="Финансовый 3 5 2 2 2" xfId="856"/>
    <cellStyle name="Финансовый 3 5 2 2 2 2" xfId="1856"/>
    <cellStyle name="Финансовый 3 5 2 2 3" xfId="1356"/>
    <cellStyle name="Финансовый 3 5 2 3" xfId="254"/>
    <cellStyle name="Финансовый 3 5 2 3 2" xfId="756"/>
    <cellStyle name="Финансовый 3 5 2 3 2 2" xfId="1756"/>
    <cellStyle name="Финансовый 3 5 2 3 3" xfId="1256"/>
    <cellStyle name="Финансовый 3 5 2 4" xfId="480"/>
    <cellStyle name="Финансовый 3 5 2 4 2" xfId="981"/>
    <cellStyle name="Финансовый 3 5 2 4 2 2" xfId="1981"/>
    <cellStyle name="Финансовый 3 5 2 4 3" xfId="1481"/>
    <cellStyle name="Финансовый 3 5 2 5" xfId="631"/>
    <cellStyle name="Финансовый 3 5 2 5 2" xfId="1631"/>
    <cellStyle name="Финансовый 3 5 2 6" xfId="1131"/>
    <cellStyle name="Финансовый 3 5 3" xfId="304"/>
    <cellStyle name="Финансовый 3 5 3 2" xfId="806"/>
    <cellStyle name="Финансовый 3 5 3 2 2" xfId="1806"/>
    <cellStyle name="Финансовый 3 5 3 3" xfId="1306"/>
    <cellStyle name="Финансовый 3 5 4" xfId="204"/>
    <cellStyle name="Финансовый 3 5 4 2" xfId="706"/>
    <cellStyle name="Финансовый 3 5 4 2 2" xfId="1706"/>
    <cellStyle name="Финансовый 3 5 4 3" xfId="1206"/>
    <cellStyle name="Финансовый 3 5 5" xfId="429"/>
    <cellStyle name="Финансовый 3 5 5 2" xfId="931"/>
    <cellStyle name="Финансовый 3 5 5 2 2" xfId="1931"/>
    <cellStyle name="Финансовый 3 5 5 3" xfId="1431"/>
    <cellStyle name="Финансовый 3 5 6" xfId="581"/>
    <cellStyle name="Финансовый 3 5 6 2" xfId="1581"/>
    <cellStyle name="Финансовый 3 5 7" xfId="1081"/>
    <cellStyle name="Финансовый 3 6" xfId="103"/>
    <cellStyle name="Финансовый 3 6 2" xfId="329"/>
    <cellStyle name="Финансовый 3 6 2 2" xfId="831"/>
    <cellStyle name="Финансовый 3 6 2 2 2" xfId="1831"/>
    <cellStyle name="Финансовый 3 6 2 3" xfId="1331"/>
    <cellStyle name="Финансовый 3 6 3" xfId="229"/>
    <cellStyle name="Финансовый 3 6 3 2" xfId="731"/>
    <cellStyle name="Финансовый 3 6 3 2 2" xfId="1731"/>
    <cellStyle name="Финансовый 3 6 3 3" xfId="1231"/>
    <cellStyle name="Финансовый 3 6 4" xfId="454"/>
    <cellStyle name="Финансовый 3 6 4 2" xfId="956"/>
    <cellStyle name="Финансовый 3 6 4 2 2" xfId="1956"/>
    <cellStyle name="Финансовый 3 6 4 3" xfId="1456"/>
    <cellStyle name="Финансовый 3 6 5" xfId="606"/>
    <cellStyle name="Финансовый 3 6 5 2" xfId="1606"/>
    <cellStyle name="Финансовый 3 6 6" xfId="1106"/>
    <cellStyle name="Финансовый 3 7" xfId="53"/>
    <cellStyle name="Финансовый 3 7 2" xfId="179"/>
    <cellStyle name="Финансовый 3 7 2 2" xfId="681"/>
    <cellStyle name="Финансовый 3 7 2 2 2" xfId="1681"/>
    <cellStyle name="Финансовый 3 7 2 3" xfId="1181"/>
    <cellStyle name="Финансовый 3 7 3" xfId="404"/>
    <cellStyle name="Финансовый 3 7 3 2" xfId="906"/>
    <cellStyle name="Финансовый 3 7 3 2 2" xfId="1906"/>
    <cellStyle name="Финансовый 3 7 3 3" xfId="1406"/>
    <cellStyle name="Финансовый 3 7 4" xfId="556"/>
    <cellStyle name="Финансовый 3 7 4 2" xfId="1556"/>
    <cellStyle name="Финансовый 3 7 5" xfId="1056"/>
    <cellStyle name="Финансовый 3 8" xfId="28"/>
    <cellStyle name="Финансовый 3 9" xfId="279"/>
    <cellStyle name="Финансовый 3 9 2" xfId="525"/>
    <cellStyle name="Финансовый 3 9 2 2" xfId="1026"/>
    <cellStyle name="Финансовый 3 9 2 2 2" xfId="2026"/>
    <cellStyle name="Финансовый 3 9 2 3" xfId="1526"/>
    <cellStyle name="Финансовый 3 9 3" xfId="781"/>
    <cellStyle name="Финансовый 3 9 3 2" xfId="1781"/>
    <cellStyle name="Финансовый 3 9 4" xfId="1281"/>
    <cellStyle name="Финансовый 4" xfId="12"/>
    <cellStyle name="Финансовый 5" xfId="50"/>
    <cellStyle name="Финансовый 5 2" xfId="126"/>
    <cellStyle name="Финансовый 5 2 2" xfId="477"/>
    <cellStyle name="Финансовый 6" xfId="528"/>
    <cellStyle name="Хвост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48"/>
  <sheetViews>
    <sheetView view="pageBreakPreview" topLeftCell="C93" zoomScaleNormal="100" zoomScaleSheetLayoutView="100" workbookViewId="0">
      <selection activeCell="C99" sqref="C99"/>
    </sheetView>
  </sheetViews>
  <sheetFormatPr defaultRowHeight="12.75" x14ac:dyDescent="0.2"/>
  <cols>
    <col min="1" max="1" width="4.85546875" customWidth="1"/>
    <col min="2" max="2" width="21.140625" customWidth="1"/>
    <col min="3" max="3" width="33.140625" customWidth="1"/>
    <col min="4" max="7" width="14.140625" customWidth="1"/>
    <col min="8" max="8" width="16.85546875" customWidth="1"/>
    <col min="9" max="9" width="15.85546875" customWidth="1"/>
    <col min="10" max="10" width="13.7109375" style="61" customWidth="1"/>
    <col min="11" max="11" width="20.140625" style="61" customWidth="1"/>
    <col min="12" max="12" width="20.42578125" style="61" customWidth="1"/>
    <col min="13" max="13" width="14.42578125" customWidth="1"/>
    <col min="16" max="16" width="14" customWidth="1"/>
  </cols>
  <sheetData>
    <row r="1" spans="1:12" ht="15.75" x14ac:dyDescent="0.25">
      <c r="A1" s="162" t="s">
        <v>0</v>
      </c>
      <c r="B1" s="162"/>
      <c r="C1" s="162"/>
      <c r="D1" s="162"/>
      <c r="E1" s="162"/>
      <c r="F1" s="162"/>
      <c r="G1" s="162"/>
      <c r="H1" s="162"/>
    </row>
    <row r="2" spans="1:12" x14ac:dyDescent="0.2">
      <c r="A2" s="2"/>
      <c r="B2" s="1"/>
      <c r="C2" s="1"/>
      <c r="D2" s="3"/>
      <c r="E2" s="3"/>
      <c r="F2" s="3"/>
      <c r="G2" s="1"/>
      <c r="H2" s="1"/>
      <c r="J2" s="61" t="s">
        <v>41</v>
      </c>
    </row>
    <row r="3" spans="1:12" ht="48.75" customHeight="1" x14ac:dyDescent="0.2">
      <c r="A3" s="163" t="s">
        <v>101</v>
      </c>
      <c r="B3" s="163"/>
      <c r="C3" s="163"/>
      <c r="D3" s="163"/>
      <c r="E3" s="163"/>
      <c r="F3" s="163"/>
      <c r="G3" s="163"/>
      <c r="H3" s="163"/>
      <c r="J3" s="62">
        <v>3</v>
      </c>
      <c r="K3" s="62" t="s">
        <v>42</v>
      </c>
      <c r="L3" s="63">
        <v>2025</v>
      </c>
    </row>
    <row r="4" spans="1:12" x14ac:dyDescent="0.2">
      <c r="A4" s="2"/>
      <c r="B4" s="1"/>
      <c r="C4" s="1"/>
      <c r="D4" s="1"/>
      <c r="E4" s="1"/>
      <c r="F4" s="164" t="s">
        <v>82</v>
      </c>
      <c r="G4" s="164"/>
      <c r="H4" s="164"/>
      <c r="J4" s="62">
        <v>6.7</v>
      </c>
      <c r="K4" s="62" t="s">
        <v>43</v>
      </c>
    </row>
    <row r="5" spans="1:12" x14ac:dyDescent="0.2">
      <c r="A5" s="165" t="s">
        <v>25</v>
      </c>
      <c r="B5" s="166" t="s">
        <v>1</v>
      </c>
      <c r="C5" s="165" t="s">
        <v>2</v>
      </c>
      <c r="D5" s="166" t="s">
        <v>3</v>
      </c>
      <c r="E5" s="166"/>
      <c r="F5" s="166"/>
      <c r="G5" s="166"/>
      <c r="H5" s="165" t="s">
        <v>4</v>
      </c>
      <c r="J5" s="62">
        <v>9.7210000000000001</v>
      </c>
      <c r="K5" s="62" t="s">
        <v>27</v>
      </c>
    </row>
    <row r="6" spans="1:12" ht="25.5" x14ac:dyDescent="0.2">
      <c r="A6" s="165"/>
      <c r="B6" s="166"/>
      <c r="C6" s="165"/>
      <c r="D6" s="60" t="s">
        <v>5</v>
      </c>
      <c r="E6" s="60" t="s">
        <v>6</v>
      </c>
      <c r="F6" s="60" t="s">
        <v>7</v>
      </c>
      <c r="G6" s="60" t="s">
        <v>8</v>
      </c>
      <c r="H6" s="165"/>
    </row>
    <row r="7" spans="1:12" x14ac:dyDescent="0.2">
      <c r="A7" s="23">
        <v>1</v>
      </c>
      <c r="B7" s="24">
        <v>2</v>
      </c>
      <c r="C7" s="25">
        <v>3</v>
      </c>
      <c r="D7" s="31">
        <v>4</v>
      </c>
      <c r="E7" s="4">
        <v>5</v>
      </c>
      <c r="F7" s="31">
        <v>6</v>
      </c>
      <c r="G7" s="31">
        <v>7</v>
      </c>
      <c r="H7" s="32">
        <v>8</v>
      </c>
    </row>
    <row r="8" spans="1:12" x14ac:dyDescent="0.2">
      <c r="A8" s="159" t="s">
        <v>103</v>
      </c>
      <c r="B8" s="160"/>
      <c r="C8" s="160"/>
      <c r="D8" s="160"/>
      <c r="E8" s="160"/>
      <c r="F8" s="160"/>
      <c r="G8" s="160"/>
      <c r="H8" s="161"/>
    </row>
    <row r="9" spans="1:12" x14ac:dyDescent="0.2">
      <c r="A9" s="15"/>
      <c r="B9" s="13" t="s">
        <v>23</v>
      </c>
      <c r="C9" s="25"/>
      <c r="D9" s="25"/>
      <c r="E9" s="25"/>
      <c r="F9" s="25"/>
      <c r="G9" s="25"/>
      <c r="H9" s="26"/>
    </row>
    <row r="10" spans="1:12" x14ac:dyDescent="0.2">
      <c r="A10" s="15">
        <v>1</v>
      </c>
      <c r="B10" s="6" t="s">
        <v>39</v>
      </c>
      <c r="C10" s="6" t="s">
        <v>61</v>
      </c>
      <c r="D10" s="37">
        <v>0</v>
      </c>
      <c r="E10" s="37">
        <v>0</v>
      </c>
      <c r="F10" s="37">
        <v>0</v>
      </c>
      <c r="G10" s="37">
        <v>17.239999999999998</v>
      </c>
      <c r="H10" s="37">
        <f>SUM(D10:G10)</f>
        <v>17.239999999999998</v>
      </c>
      <c r="I10" s="84">
        <f>H10*I61</f>
        <v>17.23</v>
      </c>
      <c r="J10" s="64"/>
      <c r="K10" s="65"/>
      <c r="L10" s="65"/>
    </row>
    <row r="11" spans="1:12" x14ac:dyDescent="0.2">
      <c r="A11" s="5">
        <v>2</v>
      </c>
      <c r="B11" s="6" t="s">
        <v>60</v>
      </c>
      <c r="C11" s="6" t="s">
        <v>63</v>
      </c>
      <c r="D11" s="37">
        <v>0</v>
      </c>
      <c r="E11" s="37">
        <v>0</v>
      </c>
      <c r="F11" s="37">
        <v>0</v>
      </c>
      <c r="G11" s="37">
        <v>18.149999999999999</v>
      </c>
      <c r="H11" s="37">
        <f>SUM(D11:G11)</f>
        <v>18.149999999999999</v>
      </c>
      <c r="I11" s="84">
        <f>H11*I61</f>
        <v>18.14</v>
      </c>
      <c r="J11" s="64"/>
      <c r="K11" s="65"/>
      <c r="L11" s="65"/>
    </row>
    <row r="12" spans="1:12" x14ac:dyDescent="0.2">
      <c r="A12" s="5">
        <v>3</v>
      </c>
      <c r="B12" s="6" t="s">
        <v>62</v>
      </c>
      <c r="C12" s="6" t="s">
        <v>64</v>
      </c>
      <c r="D12" s="37">
        <v>0</v>
      </c>
      <c r="E12" s="37">
        <v>0</v>
      </c>
      <c r="F12" s="37">
        <v>0</v>
      </c>
      <c r="G12" s="37">
        <v>39.11</v>
      </c>
      <c r="H12" s="37">
        <f>SUM(D12:G12)</f>
        <v>39.11</v>
      </c>
      <c r="I12" s="84">
        <f>H12*I61</f>
        <v>39.090000000000003</v>
      </c>
      <c r="J12" s="64"/>
      <c r="K12" s="85">
        <v>33</v>
      </c>
      <c r="L12" s="65"/>
    </row>
    <row r="13" spans="1:12" x14ac:dyDescent="0.2">
      <c r="A13" s="27"/>
      <c r="B13" s="28"/>
      <c r="C13" s="11" t="s">
        <v>24</v>
      </c>
      <c r="D13" s="38">
        <f>SUM(D10:D12)</f>
        <v>0</v>
      </c>
      <c r="E13" s="38">
        <f>SUM(E10:E12)</f>
        <v>0</v>
      </c>
      <c r="F13" s="38">
        <f>SUM(F10:F12)</f>
        <v>0</v>
      </c>
      <c r="G13" s="38">
        <f>SUM(G10:G12)</f>
        <v>74.5</v>
      </c>
      <c r="H13" s="38">
        <f>SUM(H10:H12)</f>
        <v>74.5</v>
      </c>
      <c r="I13" s="84"/>
      <c r="J13" s="64"/>
      <c r="K13" s="85">
        <v>33</v>
      </c>
      <c r="L13" s="65"/>
    </row>
    <row r="14" spans="1:12" x14ac:dyDescent="0.2">
      <c r="A14" s="34"/>
      <c r="B14" s="35"/>
      <c r="C14" s="36"/>
      <c r="D14" s="39"/>
      <c r="E14" s="39"/>
      <c r="F14" s="39"/>
      <c r="G14" s="39"/>
      <c r="H14" s="40"/>
      <c r="I14" s="84"/>
      <c r="J14" s="64"/>
      <c r="K14" s="65"/>
      <c r="L14" s="65"/>
    </row>
    <row r="15" spans="1:12" x14ac:dyDescent="0.2">
      <c r="A15" s="15"/>
      <c r="B15" s="13" t="s">
        <v>9</v>
      </c>
      <c r="C15" s="79"/>
      <c r="D15" s="41"/>
      <c r="E15" s="41"/>
      <c r="F15" s="41"/>
      <c r="G15" s="41"/>
      <c r="H15" s="42"/>
      <c r="I15" s="84"/>
    </row>
    <row r="16" spans="1:12" x14ac:dyDescent="0.2">
      <c r="A16" s="15">
        <v>4</v>
      </c>
      <c r="B16" s="6" t="s">
        <v>44</v>
      </c>
      <c r="C16" s="6" t="s">
        <v>65</v>
      </c>
      <c r="D16" s="78">
        <v>866.47</v>
      </c>
      <c r="E16" s="78">
        <v>374.14</v>
      </c>
      <c r="F16" s="37">
        <v>19925.150000000001</v>
      </c>
      <c r="G16" s="37">
        <v>0</v>
      </c>
      <c r="H16" s="37">
        <f>SUM(D16:G16)</f>
        <v>21165.759999999998</v>
      </c>
      <c r="I16" s="84">
        <f>((D16+E16)*1.015+F16+G16)*I61</f>
        <v>21173.78</v>
      </c>
    </row>
    <row r="17" spans="1:12" ht="14.25" x14ac:dyDescent="0.2">
      <c r="A17" s="15">
        <v>5</v>
      </c>
      <c r="B17" s="6" t="s">
        <v>33</v>
      </c>
      <c r="C17" s="6" t="s">
        <v>73</v>
      </c>
      <c r="D17" s="78">
        <v>22225.54</v>
      </c>
      <c r="E17" s="78">
        <v>2.1</v>
      </c>
      <c r="F17" s="37">
        <v>0</v>
      </c>
      <c r="G17" s="37">
        <v>0</v>
      </c>
      <c r="H17" s="37">
        <f t="shared" ref="H17:H20" si="0">SUM(D17:G17)</f>
        <v>22227.64</v>
      </c>
      <c r="I17" s="84">
        <f>((D17+E17)*1.015+F17+G17)*I61</f>
        <v>22549.77</v>
      </c>
      <c r="K17" s="86"/>
    </row>
    <row r="18" spans="1:12" ht="14.25" hidden="1" x14ac:dyDescent="0.2">
      <c r="A18" s="15">
        <v>6</v>
      </c>
      <c r="B18" s="6" t="s">
        <v>52</v>
      </c>
      <c r="C18" s="6" t="s">
        <v>74</v>
      </c>
      <c r="D18" s="78">
        <v>0</v>
      </c>
      <c r="E18" s="78">
        <v>0</v>
      </c>
      <c r="F18" s="37">
        <v>0</v>
      </c>
      <c r="G18" s="37">
        <v>0</v>
      </c>
      <c r="H18" s="37">
        <f t="shared" si="0"/>
        <v>0</v>
      </c>
      <c r="I18" s="84">
        <f>((D18+E18)*1.015+F18+G18)*I61</f>
        <v>0</v>
      </c>
      <c r="K18" s="86"/>
    </row>
    <row r="19" spans="1:12" ht="14.25" hidden="1" x14ac:dyDescent="0.2">
      <c r="A19" s="15">
        <v>7</v>
      </c>
      <c r="B19" s="6" t="s">
        <v>57</v>
      </c>
      <c r="C19" s="6" t="s">
        <v>75</v>
      </c>
      <c r="D19" s="78">
        <v>0</v>
      </c>
      <c r="E19" s="37">
        <v>0</v>
      </c>
      <c r="F19" s="37">
        <v>0</v>
      </c>
      <c r="G19" s="37">
        <v>0</v>
      </c>
      <c r="H19" s="37">
        <f t="shared" si="0"/>
        <v>0</v>
      </c>
      <c r="I19" s="84">
        <f>((D19+E19)*1.015+F19+G19)*I61</f>
        <v>0</v>
      </c>
      <c r="K19" s="86"/>
    </row>
    <row r="20" spans="1:12" ht="14.25" hidden="1" x14ac:dyDescent="0.2">
      <c r="A20" s="15">
        <v>8</v>
      </c>
      <c r="B20" s="6" t="s">
        <v>78</v>
      </c>
      <c r="C20" s="6" t="s">
        <v>81</v>
      </c>
      <c r="D20" s="78">
        <v>0</v>
      </c>
      <c r="E20" s="37">
        <v>0</v>
      </c>
      <c r="F20" s="37">
        <v>0</v>
      </c>
      <c r="G20" s="37">
        <v>0</v>
      </c>
      <c r="H20" s="37">
        <f t="shared" si="0"/>
        <v>0</v>
      </c>
      <c r="I20" s="84">
        <f>((D20+E20)*1.015+F20+G20)*I61</f>
        <v>0</v>
      </c>
      <c r="K20" s="86"/>
    </row>
    <row r="21" spans="1:12" ht="14.25" hidden="1" x14ac:dyDescent="0.2">
      <c r="A21" s="15">
        <v>8</v>
      </c>
      <c r="B21" s="6" t="s">
        <v>33</v>
      </c>
      <c r="C21" s="82" t="s">
        <v>68</v>
      </c>
      <c r="D21" s="78">
        <v>0</v>
      </c>
      <c r="E21" s="37">
        <v>0</v>
      </c>
      <c r="F21" s="37">
        <v>0</v>
      </c>
      <c r="G21" s="37">
        <v>0</v>
      </c>
      <c r="H21" s="37">
        <f t="shared" ref="H21:H24" si="1">SUM(D21:G21)</f>
        <v>0</v>
      </c>
      <c r="I21" s="84">
        <f>((D21+E21)*1.015+F21+G21)*I61</f>
        <v>0</v>
      </c>
      <c r="K21" s="86"/>
    </row>
    <row r="22" spans="1:12" ht="14.25" x14ac:dyDescent="0.2">
      <c r="A22" s="15">
        <v>6</v>
      </c>
      <c r="B22" s="6" t="s">
        <v>80</v>
      </c>
      <c r="C22" s="6" t="s">
        <v>69</v>
      </c>
      <c r="D22" s="78">
        <v>81.47</v>
      </c>
      <c r="E22" s="37">
        <v>626.57000000000005</v>
      </c>
      <c r="F22" s="37">
        <v>0</v>
      </c>
      <c r="G22" s="37">
        <v>0</v>
      </c>
      <c r="H22" s="37">
        <f t="shared" si="1"/>
        <v>708.04</v>
      </c>
      <c r="I22" s="84">
        <f>((D22+E22)*1.015+F22+G22)*I61</f>
        <v>718.3</v>
      </c>
      <c r="K22" s="86"/>
    </row>
    <row r="23" spans="1:12" ht="14.25" x14ac:dyDescent="0.2">
      <c r="A23" s="15">
        <v>7</v>
      </c>
      <c r="B23" s="6" t="s">
        <v>94</v>
      </c>
      <c r="C23" s="6" t="s">
        <v>70</v>
      </c>
      <c r="D23" s="78">
        <v>2469.58</v>
      </c>
      <c r="E23" s="37">
        <v>2721.31</v>
      </c>
      <c r="F23" s="37">
        <v>0</v>
      </c>
      <c r="G23" s="37">
        <v>0</v>
      </c>
      <c r="H23" s="37">
        <f t="shared" si="1"/>
        <v>5190.8900000000003</v>
      </c>
      <c r="I23" s="84">
        <f>((D23+E23)*1.015+F23+G23)*I61</f>
        <v>5266.12</v>
      </c>
      <c r="K23" s="86"/>
    </row>
    <row r="24" spans="1:12" ht="14.25" hidden="1" x14ac:dyDescent="0.2">
      <c r="A24" s="15">
        <v>11</v>
      </c>
      <c r="B24" s="6" t="s">
        <v>95</v>
      </c>
      <c r="C24" s="6" t="s">
        <v>93</v>
      </c>
      <c r="D24" s="37">
        <v>0</v>
      </c>
      <c r="E24" s="37">
        <v>0</v>
      </c>
      <c r="F24" s="37">
        <v>0</v>
      </c>
      <c r="G24" s="37">
        <v>0</v>
      </c>
      <c r="H24" s="37">
        <f t="shared" si="1"/>
        <v>0</v>
      </c>
      <c r="I24" s="84">
        <f>((D24+E24)*1.015+F24+G24)*I61</f>
        <v>0</v>
      </c>
      <c r="K24" s="86"/>
    </row>
    <row r="25" spans="1:12" ht="14.25" hidden="1" x14ac:dyDescent="0.2">
      <c r="A25" s="15">
        <v>12</v>
      </c>
      <c r="B25" s="6" t="s">
        <v>96</v>
      </c>
      <c r="C25" s="6" t="s">
        <v>79</v>
      </c>
      <c r="D25" s="78">
        <v>0</v>
      </c>
      <c r="E25" s="78">
        <v>0</v>
      </c>
      <c r="F25" s="37">
        <v>0</v>
      </c>
      <c r="G25" s="37">
        <v>0</v>
      </c>
      <c r="H25" s="37">
        <f t="shared" ref="H25" si="2">SUM(D25:G25)</f>
        <v>0</v>
      </c>
      <c r="I25" s="84">
        <f>((D25+E25)*1.015+F25+G25)*I61</f>
        <v>0</v>
      </c>
      <c r="K25" s="86"/>
    </row>
    <row r="26" spans="1:12" ht="38.25" hidden="1" x14ac:dyDescent="0.2">
      <c r="A26" s="15">
        <v>9</v>
      </c>
      <c r="B26" s="81" t="s">
        <v>71</v>
      </c>
      <c r="C26" s="82" t="s">
        <v>72</v>
      </c>
      <c r="D26" s="37">
        <v>0</v>
      </c>
      <c r="E26" s="37">
        <v>0</v>
      </c>
      <c r="F26" s="37">
        <v>0</v>
      </c>
      <c r="G26" s="37">
        <f>0</f>
        <v>0</v>
      </c>
      <c r="H26" s="37">
        <f>SUM(D26:G26)</f>
        <v>0</v>
      </c>
      <c r="I26" s="84"/>
      <c r="L26"/>
    </row>
    <row r="27" spans="1:12" x14ac:dyDescent="0.2">
      <c r="A27" s="27"/>
      <c r="B27" s="28"/>
      <c r="C27" s="11" t="s">
        <v>10</v>
      </c>
      <c r="D27" s="38">
        <f>D23+D22+D17+D16</f>
        <v>25643.06</v>
      </c>
      <c r="E27" s="146">
        <f t="shared" ref="E27:H27" si="3">E23+E22+E17+E16</f>
        <v>3724.12</v>
      </c>
      <c r="F27" s="146">
        <f t="shared" si="3"/>
        <v>19925.150000000001</v>
      </c>
      <c r="G27" s="146">
        <f t="shared" si="3"/>
        <v>0</v>
      </c>
      <c r="H27" s="146">
        <f t="shared" si="3"/>
        <v>49292.33</v>
      </c>
      <c r="I27" s="84"/>
      <c r="J27" s="66"/>
      <c r="L27"/>
    </row>
    <row r="28" spans="1:12" x14ac:dyDescent="0.2">
      <c r="A28" s="34"/>
      <c r="B28" s="35"/>
      <c r="C28" s="36"/>
      <c r="D28" s="39"/>
      <c r="E28" s="39"/>
      <c r="F28" s="39"/>
      <c r="G28" s="39"/>
      <c r="H28" s="40"/>
      <c r="I28" s="84"/>
      <c r="J28" s="66"/>
      <c r="L28"/>
    </row>
    <row r="29" spans="1:12" x14ac:dyDescent="0.2">
      <c r="A29" s="15"/>
      <c r="B29" s="13" t="s">
        <v>11</v>
      </c>
      <c r="C29" s="80"/>
      <c r="D29" s="41"/>
      <c r="E29" s="41"/>
      <c r="F29" s="41"/>
      <c r="G29" s="41"/>
      <c r="H29" s="42"/>
      <c r="I29" s="84"/>
      <c r="J29" s="66"/>
      <c r="L29"/>
    </row>
    <row r="30" spans="1:12" ht="25.5" x14ac:dyDescent="0.2">
      <c r="A30" s="5">
        <v>8</v>
      </c>
      <c r="B30" s="7" t="s">
        <v>26</v>
      </c>
      <c r="C30" s="7" t="s">
        <v>34</v>
      </c>
      <c r="D30" s="37">
        <f>D27*1.5%-0.01</f>
        <v>384.64</v>
      </c>
      <c r="E30" s="37">
        <f>E27*1.5%</f>
        <v>55.86</v>
      </c>
      <c r="F30" s="37">
        <v>0</v>
      </c>
      <c r="G30" s="37">
        <v>0</v>
      </c>
      <c r="H30" s="37">
        <f>SUM(D30:G30)</f>
        <v>440.5</v>
      </c>
      <c r="I30" s="84"/>
      <c r="J30" s="66"/>
      <c r="L30"/>
    </row>
    <row r="31" spans="1:12" x14ac:dyDescent="0.2">
      <c r="A31" s="10"/>
      <c r="B31" s="11"/>
      <c r="C31" s="11" t="s">
        <v>12</v>
      </c>
      <c r="D31" s="38">
        <f>SUM(D30:D30)</f>
        <v>384.64</v>
      </c>
      <c r="E31" s="38">
        <f>SUM(E30:E30)</f>
        <v>55.86</v>
      </c>
      <c r="F31" s="38">
        <f>SUM(F30:F30)</f>
        <v>0</v>
      </c>
      <c r="G31" s="38">
        <f>SUM(G30:G30)</f>
        <v>0</v>
      </c>
      <c r="H31" s="38">
        <f>SUM(D31:G31)</f>
        <v>440.5</v>
      </c>
      <c r="I31" s="84"/>
      <c r="J31" s="66"/>
      <c r="L31"/>
    </row>
    <row r="32" spans="1:12" x14ac:dyDescent="0.2">
      <c r="A32" s="21"/>
      <c r="B32" s="33"/>
      <c r="C32" s="22" t="s">
        <v>21</v>
      </c>
      <c r="D32" s="47">
        <f>D31+D27+D13</f>
        <v>26027.7</v>
      </c>
      <c r="E32" s="133">
        <f t="shared" ref="E32:H32" si="4">E31+E27+E13</f>
        <v>3779.98</v>
      </c>
      <c r="F32" s="133">
        <f t="shared" si="4"/>
        <v>19925.150000000001</v>
      </c>
      <c r="G32" s="133">
        <f t="shared" si="4"/>
        <v>74.5</v>
      </c>
      <c r="H32" s="133">
        <f t="shared" si="4"/>
        <v>49807.33</v>
      </c>
      <c r="I32" s="84"/>
      <c r="J32" s="66"/>
      <c r="L32"/>
    </row>
    <row r="33" spans="1:13" x14ac:dyDescent="0.2">
      <c r="A33" s="44"/>
      <c r="B33" s="45"/>
      <c r="C33" s="46"/>
      <c r="D33" s="48"/>
      <c r="E33" s="48"/>
      <c r="F33" s="48"/>
      <c r="G33" s="48"/>
      <c r="H33" s="49"/>
      <c r="I33" s="84"/>
      <c r="J33" s="66"/>
      <c r="L33"/>
    </row>
    <row r="34" spans="1:13" x14ac:dyDescent="0.2">
      <c r="A34" s="15"/>
      <c r="B34" s="13" t="s">
        <v>13</v>
      </c>
      <c r="C34" s="80"/>
      <c r="D34" s="41"/>
      <c r="E34" s="41"/>
      <c r="F34" s="41"/>
      <c r="G34" s="41"/>
      <c r="H34" s="42"/>
      <c r="I34" s="84"/>
      <c r="J34" s="65"/>
      <c r="K34" s="65"/>
      <c r="L34"/>
    </row>
    <row r="35" spans="1:13" x14ac:dyDescent="0.2">
      <c r="A35" s="5">
        <v>9</v>
      </c>
      <c r="B35" s="6" t="s">
        <v>28</v>
      </c>
      <c r="C35" s="6" t="s">
        <v>56</v>
      </c>
      <c r="D35" s="50">
        <v>0</v>
      </c>
      <c r="E35" s="50">
        <v>0</v>
      </c>
      <c r="F35" s="50">
        <v>0</v>
      </c>
      <c r="G35" s="50">
        <v>408.19</v>
      </c>
      <c r="H35" s="50">
        <f t="shared" ref="H35:H42" si="5">SUM(D35:G35)</f>
        <v>408.19</v>
      </c>
      <c r="I35" s="84">
        <f>H35*I61</f>
        <v>407.99</v>
      </c>
      <c r="J35" s="65"/>
      <c r="K35" s="65"/>
      <c r="L35"/>
    </row>
    <row r="36" spans="1:13" hidden="1" x14ac:dyDescent="0.2">
      <c r="A36" s="5">
        <v>15</v>
      </c>
      <c r="B36" s="6" t="s">
        <v>48</v>
      </c>
      <c r="C36" s="6" t="s">
        <v>59</v>
      </c>
      <c r="D36" s="50">
        <v>0</v>
      </c>
      <c r="E36" s="50">
        <v>0</v>
      </c>
      <c r="F36" s="50">
        <v>0</v>
      </c>
      <c r="G36" s="50"/>
      <c r="H36" s="50">
        <f t="shared" si="5"/>
        <v>0</v>
      </c>
      <c r="I36" s="84">
        <f>H36*I61</f>
        <v>0</v>
      </c>
      <c r="J36" s="65"/>
      <c r="K36" s="65"/>
      <c r="L36" s="65"/>
    </row>
    <row r="37" spans="1:13" hidden="1" x14ac:dyDescent="0.2">
      <c r="A37" s="5">
        <v>16</v>
      </c>
      <c r="B37" s="6" t="s">
        <v>49</v>
      </c>
      <c r="C37" s="6" t="s">
        <v>66</v>
      </c>
      <c r="D37" s="50">
        <v>0</v>
      </c>
      <c r="E37" s="50">
        <v>0</v>
      </c>
      <c r="F37" s="50">
        <v>0</v>
      </c>
      <c r="G37" s="50"/>
      <c r="H37" s="50">
        <f t="shared" si="5"/>
        <v>0</v>
      </c>
      <c r="I37" s="84">
        <f>H37*I61</f>
        <v>0</v>
      </c>
      <c r="J37" s="65"/>
      <c r="K37" s="65"/>
      <c r="L37" s="65"/>
    </row>
    <row r="38" spans="1:13" hidden="1" x14ac:dyDescent="0.2">
      <c r="A38" s="5">
        <v>17</v>
      </c>
      <c r="B38" s="6" t="s">
        <v>58</v>
      </c>
      <c r="C38" s="6" t="s">
        <v>67</v>
      </c>
      <c r="D38" s="50">
        <v>0</v>
      </c>
      <c r="E38" s="50">
        <v>0</v>
      </c>
      <c r="F38" s="50">
        <v>0</v>
      </c>
      <c r="G38" s="50"/>
      <c r="H38" s="50">
        <f t="shared" si="5"/>
        <v>0</v>
      </c>
      <c r="I38" s="84">
        <f>H38*I61</f>
        <v>0</v>
      </c>
      <c r="J38" s="65"/>
      <c r="K38" s="65"/>
      <c r="L38" s="65"/>
    </row>
    <row r="39" spans="1:13" hidden="1" x14ac:dyDescent="0.2">
      <c r="A39" s="5">
        <v>18</v>
      </c>
      <c r="B39" s="6" t="s">
        <v>77</v>
      </c>
      <c r="C39" s="6" t="s">
        <v>76</v>
      </c>
      <c r="D39" s="50">
        <v>0</v>
      </c>
      <c r="E39" s="50">
        <v>0</v>
      </c>
      <c r="F39" s="50">
        <v>0</v>
      </c>
      <c r="G39" s="50"/>
      <c r="H39" s="50">
        <f t="shared" si="5"/>
        <v>0</v>
      </c>
      <c r="I39" s="84">
        <f>H39*I$61</f>
        <v>0</v>
      </c>
      <c r="J39" s="65"/>
      <c r="K39" s="65"/>
      <c r="L39" s="65"/>
    </row>
    <row r="40" spans="1:13" hidden="1" x14ac:dyDescent="0.2">
      <c r="A40" s="5">
        <v>19</v>
      </c>
      <c r="B40" s="6" t="s">
        <v>97</v>
      </c>
      <c r="C40" s="6" t="s">
        <v>38</v>
      </c>
      <c r="D40" s="50">
        <v>0</v>
      </c>
      <c r="E40" s="50">
        <v>0</v>
      </c>
      <c r="F40" s="50">
        <v>0</v>
      </c>
      <c r="G40" s="50"/>
      <c r="H40" s="50">
        <f t="shared" si="5"/>
        <v>0</v>
      </c>
      <c r="I40" s="84">
        <f>H40</f>
        <v>0</v>
      </c>
      <c r="J40" s="65"/>
      <c r="K40" s="65"/>
      <c r="L40" s="65"/>
    </row>
    <row r="41" spans="1:13" s="71" customFormat="1" hidden="1" x14ac:dyDescent="0.2">
      <c r="A41" s="5">
        <v>20</v>
      </c>
      <c r="B41" s="6" t="s">
        <v>102</v>
      </c>
      <c r="C41" s="6" t="s">
        <v>38</v>
      </c>
      <c r="D41" s="50">
        <v>0</v>
      </c>
      <c r="E41" s="50">
        <v>0</v>
      </c>
      <c r="F41" s="50">
        <v>0</v>
      </c>
      <c r="G41" s="50"/>
      <c r="H41" s="50">
        <f t="shared" si="5"/>
        <v>0</v>
      </c>
      <c r="I41" s="84">
        <f>H41</f>
        <v>0</v>
      </c>
      <c r="J41" s="61"/>
      <c r="K41" s="65"/>
      <c r="L41" s="65"/>
      <c r="M41"/>
    </row>
    <row r="42" spans="1:13" x14ac:dyDescent="0.2">
      <c r="A42" s="10"/>
      <c r="B42" s="12"/>
      <c r="C42" s="11" t="s">
        <v>14</v>
      </c>
      <c r="D42" s="38">
        <f>SUM(D35:D41)</f>
        <v>0</v>
      </c>
      <c r="E42" s="38">
        <f>SUM(E35:E41)</f>
        <v>0</v>
      </c>
      <c r="F42" s="38">
        <f>SUM(F35:F41)</f>
        <v>0</v>
      </c>
      <c r="G42" s="38">
        <f>SUM(G35:G41)</f>
        <v>408.19</v>
      </c>
      <c r="H42" s="38">
        <f t="shared" si="5"/>
        <v>408.19</v>
      </c>
      <c r="I42" s="84"/>
      <c r="K42" s="65"/>
      <c r="L42" s="65"/>
    </row>
    <row r="43" spans="1:13" x14ac:dyDescent="0.2">
      <c r="A43" s="18"/>
      <c r="B43" s="30"/>
      <c r="C43" s="29" t="s">
        <v>20</v>
      </c>
      <c r="D43" s="43">
        <f>D42+D32</f>
        <v>26027.7</v>
      </c>
      <c r="E43" s="129">
        <f t="shared" ref="E43:H43" si="6">E42+E32</f>
        <v>3779.98</v>
      </c>
      <c r="F43" s="129">
        <f t="shared" si="6"/>
        <v>19925.150000000001</v>
      </c>
      <c r="G43" s="129">
        <f t="shared" si="6"/>
        <v>482.69</v>
      </c>
      <c r="H43" s="129">
        <f t="shared" si="6"/>
        <v>50215.519999999997</v>
      </c>
      <c r="I43" s="84">
        <f>H43+G59-G51-G52</f>
        <v>55323.43</v>
      </c>
      <c r="J43" s="156">
        <f>I43*0.05%</f>
        <v>27.66</v>
      </c>
      <c r="K43" s="65">
        <f>H43+H59-J43</f>
        <v>55763.48</v>
      </c>
      <c r="L43" s="65"/>
    </row>
    <row r="44" spans="1:13" x14ac:dyDescent="0.2">
      <c r="A44" s="34"/>
      <c r="B44" s="35"/>
      <c r="C44" s="36"/>
      <c r="D44" s="39"/>
      <c r="E44" s="39"/>
      <c r="F44" s="39"/>
      <c r="G44" s="39"/>
      <c r="H44" s="40"/>
      <c r="I44" s="84"/>
      <c r="K44" s="65"/>
      <c r="L44" s="65"/>
    </row>
    <row r="45" spans="1:13" x14ac:dyDescent="0.2">
      <c r="A45" s="15"/>
      <c r="B45" s="13" t="s">
        <v>29</v>
      </c>
      <c r="C45" s="80"/>
      <c r="D45" s="41"/>
      <c r="E45" s="41"/>
      <c r="F45" s="41"/>
      <c r="G45" s="41"/>
      <c r="H45" s="42"/>
      <c r="I45" s="84"/>
      <c r="K45" s="65"/>
      <c r="L45" s="65"/>
    </row>
    <row r="46" spans="1:13" ht="25.5" x14ac:dyDescent="0.2">
      <c r="A46" s="5">
        <v>10</v>
      </c>
      <c r="B46" s="9" t="s">
        <v>31</v>
      </c>
      <c r="C46" s="8" t="s">
        <v>30</v>
      </c>
      <c r="D46" s="37">
        <v>0</v>
      </c>
      <c r="E46" s="37">
        <v>0</v>
      </c>
      <c r="F46" s="37">
        <v>0</v>
      </c>
      <c r="G46" s="37">
        <f>H43*0.0214</f>
        <v>1074.6099999999999</v>
      </c>
      <c r="H46" s="37">
        <f>SUM(D46:G46)</f>
        <v>1074.6099999999999</v>
      </c>
      <c r="I46" s="68"/>
      <c r="J46" s="69"/>
      <c r="K46" s="70"/>
      <c r="L46"/>
    </row>
    <row r="47" spans="1:13" ht="25.5" x14ac:dyDescent="0.2">
      <c r="A47" s="5">
        <v>11</v>
      </c>
      <c r="B47" s="157" t="s">
        <v>111</v>
      </c>
      <c r="C47" s="8" t="s">
        <v>100</v>
      </c>
      <c r="D47" s="37">
        <v>0</v>
      </c>
      <c r="E47" s="37">
        <v>0</v>
      </c>
      <c r="F47" s="37">
        <v>0</v>
      </c>
      <c r="G47" s="37">
        <f>(H43+H59)*3.93%</f>
        <v>2192.59</v>
      </c>
      <c r="H47" s="37">
        <f>SUM(D47:G47)</f>
        <v>2192.59</v>
      </c>
      <c r="I47" s="84"/>
      <c r="K47" s="65"/>
      <c r="L47" s="65"/>
    </row>
    <row r="48" spans="1:13" x14ac:dyDescent="0.2">
      <c r="A48" s="27"/>
      <c r="B48" s="28"/>
      <c r="C48" s="11" t="s">
        <v>15</v>
      </c>
      <c r="D48" s="38">
        <f>SUM(D46:D47)</f>
        <v>0</v>
      </c>
      <c r="E48" s="38">
        <f>SUM(E46:E47)</f>
        <v>0</v>
      </c>
      <c r="F48" s="38">
        <f>SUM(F46:F47)</f>
        <v>0</v>
      </c>
      <c r="G48" s="38">
        <f>SUM(G46:G47)</f>
        <v>3267.2</v>
      </c>
      <c r="H48" s="38">
        <f>SUM(D48:G48)</f>
        <v>3267.2</v>
      </c>
      <c r="I48" s="84"/>
      <c r="K48" s="65"/>
      <c r="L48" s="65"/>
    </row>
    <row r="49" spans="1:13" x14ac:dyDescent="0.2">
      <c r="A49" s="15"/>
      <c r="B49" s="14"/>
      <c r="C49" s="80"/>
      <c r="D49" s="41"/>
      <c r="E49" s="41"/>
      <c r="F49" s="41"/>
      <c r="G49" s="41"/>
      <c r="H49" s="42"/>
      <c r="I49" s="84"/>
      <c r="J49" s="66"/>
      <c r="K49" s="65"/>
      <c r="L49" s="65"/>
      <c r="M49" s="74"/>
    </row>
    <row r="50" spans="1:13" x14ac:dyDescent="0.2">
      <c r="A50" s="15"/>
      <c r="B50" s="13" t="s">
        <v>16</v>
      </c>
      <c r="C50" s="80"/>
      <c r="D50" s="41"/>
      <c r="E50" s="41"/>
      <c r="F50" s="41"/>
      <c r="G50" s="41"/>
      <c r="H50" s="42"/>
      <c r="I50" s="84"/>
      <c r="J50" s="66"/>
      <c r="K50" s="65"/>
      <c r="L50" s="65"/>
    </row>
    <row r="51" spans="1:13" x14ac:dyDescent="0.2">
      <c r="A51" s="5">
        <v>12</v>
      </c>
      <c r="B51" s="75" t="s">
        <v>54</v>
      </c>
      <c r="C51" s="93" t="s">
        <v>45</v>
      </c>
      <c r="D51" s="37">
        <v>0</v>
      </c>
      <c r="E51" s="37">
        <v>0</v>
      </c>
      <c r="F51" s="37">
        <v>0</v>
      </c>
      <c r="G51" s="78">
        <v>318.60000000000002</v>
      </c>
      <c r="H51" s="37">
        <f t="shared" ref="H51:H58" si="7">SUM(D51:G51)</f>
        <v>318.60000000000002</v>
      </c>
      <c r="I51" s="84">
        <f>H51</f>
        <v>318.60000000000002</v>
      </c>
      <c r="J51" s="66"/>
      <c r="K51" s="65"/>
      <c r="L51"/>
    </row>
    <row r="52" spans="1:13" x14ac:dyDescent="0.2">
      <c r="A52" s="5">
        <v>13</v>
      </c>
      <c r="B52" s="7" t="s">
        <v>35</v>
      </c>
      <c r="C52" s="93" t="s">
        <v>50</v>
      </c>
      <c r="D52" s="37">
        <v>0</v>
      </c>
      <c r="E52" s="37">
        <v>0</v>
      </c>
      <c r="F52" s="37">
        <v>0</v>
      </c>
      <c r="G52" s="90">
        <v>149.11000000000001</v>
      </c>
      <c r="H52" s="37">
        <f>G52</f>
        <v>149.11000000000001</v>
      </c>
      <c r="I52" s="84">
        <f>H52</f>
        <v>149.11000000000001</v>
      </c>
      <c r="J52" s="66"/>
      <c r="K52" s="65">
        <f>G124-G62</f>
        <v>-241.98</v>
      </c>
      <c r="L52"/>
    </row>
    <row r="53" spans="1:13" x14ac:dyDescent="0.2">
      <c r="A53" s="92">
        <v>14</v>
      </c>
      <c r="B53" s="7" t="s">
        <v>84</v>
      </c>
      <c r="C53" s="93" t="s">
        <v>65</v>
      </c>
      <c r="D53" s="37">
        <v>0</v>
      </c>
      <c r="E53" s="37">
        <v>0</v>
      </c>
      <c r="F53" s="37">
        <v>0</v>
      </c>
      <c r="G53" s="90">
        <v>270.39</v>
      </c>
      <c r="H53" s="37">
        <f t="shared" ref="H53:H56" si="8">G53</f>
        <v>270.39</v>
      </c>
      <c r="I53" s="84">
        <f t="shared" ref="I53:I58" si="9">H53*I$61</f>
        <v>270.25</v>
      </c>
      <c r="J53" s="66"/>
      <c r="K53" s="65">
        <f>G62-G58</f>
        <v>241.98</v>
      </c>
      <c r="L53"/>
    </row>
    <row r="54" spans="1:13" x14ac:dyDescent="0.2">
      <c r="A54" s="92">
        <v>15</v>
      </c>
      <c r="B54" s="7" t="s">
        <v>85</v>
      </c>
      <c r="C54" s="93" t="s">
        <v>86</v>
      </c>
      <c r="D54" s="37">
        <v>0</v>
      </c>
      <c r="E54" s="37">
        <v>0</v>
      </c>
      <c r="F54" s="37">
        <v>0</v>
      </c>
      <c r="G54" s="94">
        <v>332.67</v>
      </c>
      <c r="H54" s="37">
        <f t="shared" si="8"/>
        <v>332.67</v>
      </c>
      <c r="I54" s="84">
        <f t="shared" si="9"/>
        <v>332.5</v>
      </c>
      <c r="J54" s="66"/>
      <c r="K54" s="65"/>
      <c r="L54"/>
    </row>
    <row r="55" spans="1:13" x14ac:dyDescent="0.2">
      <c r="A55" s="92">
        <v>16</v>
      </c>
      <c r="B55" s="7" t="s">
        <v>91</v>
      </c>
      <c r="C55" s="93" t="s">
        <v>87</v>
      </c>
      <c r="D55" s="37">
        <v>0</v>
      </c>
      <c r="E55" s="37">
        <v>0</v>
      </c>
      <c r="F55" s="37">
        <v>0</v>
      </c>
      <c r="G55" s="91">
        <v>3415.35</v>
      </c>
      <c r="H55" s="37">
        <f t="shared" si="8"/>
        <v>3415.35</v>
      </c>
      <c r="I55" s="84">
        <f t="shared" si="9"/>
        <v>3413.64</v>
      </c>
      <c r="J55" s="66"/>
      <c r="K55" s="65"/>
      <c r="L55"/>
    </row>
    <row r="56" spans="1:13" x14ac:dyDescent="0.2">
      <c r="A56" s="92">
        <v>17</v>
      </c>
      <c r="B56" s="7" t="s">
        <v>92</v>
      </c>
      <c r="C56" s="93" t="s">
        <v>88</v>
      </c>
      <c r="D56" s="37">
        <v>0</v>
      </c>
      <c r="E56" s="37">
        <v>0</v>
      </c>
      <c r="F56" s="37">
        <v>0</v>
      </c>
      <c r="G56" s="91">
        <v>606.66999999999996</v>
      </c>
      <c r="H56" s="37">
        <f t="shared" si="8"/>
        <v>606.66999999999996</v>
      </c>
      <c r="I56" s="84">
        <f t="shared" si="9"/>
        <v>606.37</v>
      </c>
      <c r="J56" s="66"/>
      <c r="K56" s="65"/>
      <c r="L56"/>
    </row>
    <row r="57" spans="1:13" x14ac:dyDescent="0.2">
      <c r="A57" s="92">
        <v>18</v>
      </c>
      <c r="B57" s="7" t="s">
        <v>89</v>
      </c>
      <c r="C57" s="93" t="s">
        <v>90</v>
      </c>
      <c r="D57" s="37">
        <v>0</v>
      </c>
      <c r="E57" s="37">
        <v>0</v>
      </c>
      <c r="F57" s="37">
        <v>0</v>
      </c>
      <c r="G57" s="91">
        <v>482.83</v>
      </c>
      <c r="H57" s="37">
        <f>G57</f>
        <v>482.83</v>
      </c>
      <c r="I57" s="84">
        <f t="shared" si="9"/>
        <v>482.59</v>
      </c>
      <c r="K57" s="65"/>
      <c r="L57"/>
    </row>
    <row r="58" spans="1:13" ht="25.5" hidden="1" x14ac:dyDescent="0.2">
      <c r="A58" s="5">
        <v>14</v>
      </c>
      <c r="B58" s="7" t="s">
        <v>46</v>
      </c>
      <c r="C58" s="9" t="s">
        <v>47</v>
      </c>
      <c r="D58" s="37"/>
      <c r="E58" s="37"/>
      <c r="F58" s="37"/>
      <c r="G58" s="37">
        <v>0</v>
      </c>
      <c r="H58" s="37">
        <f t="shared" si="7"/>
        <v>0</v>
      </c>
      <c r="I58" s="84">
        <f t="shared" si="9"/>
        <v>0</v>
      </c>
      <c r="J58" s="66"/>
      <c r="K58" s="65"/>
      <c r="L58"/>
    </row>
    <row r="59" spans="1:13" x14ac:dyDescent="0.2">
      <c r="A59" s="10"/>
      <c r="B59" s="12"/>
      <c r="C59" s="11" t="s">
        <v>17</v>
      </c>
      <c r="D59" s="38">
        <f>SUM(D51:D57)</f>
        <v>0</v>
      </c>
      <c r="E59" s="38">
        <f>SUM(E51:E57)</f>
        <v>0</v>
      </c>
      <c r="F59" s="38">
        <f>SUM(F51:F57)</f>
        <v>0</v>
      </c>
      <c r="G59" s="38">
        <f>SUM(G51:G58)</f>
        <v>5575.62</v>
      </c>
      <c r="H59" s="38">
        <f>SUM(D59:G59)</f>
        <v>5575.62</v>
      </c>
      <c r="I59" s="69" t="s">
        <v>53</v>
      </c>
      <c r="J59" s="66"/>
      <c r="K59" s="65"/>
      <c r="L59"/>
    </row>
    <row r="60" spans="1:13" x14ac:dyDescent="0.2">
      <c r="A60" s="18"/>
      <c r="B60" s="30"/>
      <c r="C60" s="29" t="s">
        <v>22</v>
      </c>
      <c r="D60" s="43">
        <f>D43+D59+D48</f>
        <v>26027.7</v>
      </c>
      <c r="E60" s="129">
        <f t="shared" ref="E60:H60" si="10">E43+E59+E48</f>
        <v>3779.98</v>
      </c>
      <c r="F60" s="129">
        <f t="shared" si="10"/>
        <v>19925.150000000001</v>
      </c>
      <c r="G60" s="129">
        <f t="shared" si="10"/>
        <v>9325.51</v>
      </c>
      <c r="H60" s="129">
        <f t="shared" si="10"/>
        <v>59058.34</v>
      </c>
      <c r="I60" s="77">
        <v>5.0000000000000001E-4</v>
      </c>
      <c r="K60" s="65"/>
      <c r="L60"/>
    </row>
    <row r="61" spans="1:13" x14ac:dyDescent="0.2">
      <c r="A61" s="34"/>
      <c r="B61" s="35"/>
      <c r="C61" s="36"/>
      <c r="D61" s="51"/>
      <c r="E61" s="51"/>
      <c r="F61" s="51"/>
      <c r="G61" s="51"/>
      <c r="H61" s="51"/>
      <c r="I61" s="76">
        <f>1-I60</f>
        <v>0.99950000000000006</v>
      </c>
      <c r="K61" s="65"/>
      <c r="L61" s="74"/>
    </row>
    <row r="62" spans="1:13" ht="25.5" x14ac:dyDescent="0.2">
      <c r="A62" s="5">
        <v>19</v>
      </c>
      <c r="B62" s="16" t="s">
        <v>32</v>
      </c>
      <c r="C62" s="52" t="s">
        <v>113</v>
      </c>
      <c r="D62" s="37">
        <f>D60*2.59479%</f>
        <v>675.36</v>
      </c>
      <c r="E62" s="154">
        <f t="shared" ref="E62:G62" si="11">E60*2.59479%</f>
        <v>98.08</v>
      </c>
      <c r="F62" s="154">
        <f t="shared" si="11"/>
        <v>517.02</v>
      </c>
      <c r="G62" s="154">
        <f t="shared" si="11"/>
        <v>241.98</v>
      </c>
      <c r="H62" s="37">
        <f>SUM(D62:G62)</f>
        <v>1532.44</v>
      </c>
      <c r="I62" s="58" t="s">
        <v>37</v>
      </c>
      <c r="J62" s="87" t="s">
        <v>83</v>
      </c>
      <c r="K62" s="88" t="str">
        <f>IF(K63&gt;0,IF(I63&lt;J63,"недобор по договору","превышение по договору")," ")</f>
        <v>превышение по договору</v>
      </c>
      <c r="L62" s="88" t="s">
        <v>55</v>
      </c>
      <c r="M62" s="88" t="str">
        <f>IF(H63&lt;L63,"недобор по ИП","превышение по ИП")</f>
        <v>недобор по ИП</v>
      </c>
    </row>
    <row r="63" spans="1:13" ht="25.5" x14ac:dyDescent="0.2">
      <c r="A63" s="17"/>
      <c r="B63" s="28"/>
      <c r="C63" s="54" t="s">
        <v>107</v>
      </c>
      <c r="D63" s="55">
        <f>D62+D60</f>
        <v>26703.06</v>
      </c>
      <c r="E63" s="147">
        <f t="shared" ref="E63:H63" si="12">E62+E60</f>
        <v>3878.06</v>
      </c>
      <c r="F63" s="147">
        <f t="shared" si="12"/>
        <v>20442.169999999998</v>
      </c>
      <c r="G63" s="147">
        <f t="shared" si="12"/>
        <v>9567.49</v>
      </c>
      <c r="H63" s="147">
        <f t="shared" si="12"/>
        <v>60590.78</v>
      </c>
      <c r="I63" s="89">
        <f>SUM(I7:I57)</f>
        <v>111086.91</v>
      </c>
      <c r="J63" s="89">
        <v>55762.67</v>
      </c>
      <c r="K63" s="89">
        <f>IF(J63=0,0,IF(J63=0,0,ABS(J63-I63)))</f>
        <v>55324.24</v>
      </c>
      <c r="L63" s="89">
        <v>63256.17</v>
      </c>
      <c r="M63" s="89">
        <f>ABS(L63-H63)</f>
        <v>2665.39</v>
      </c>
    </row>
    <row r="64" spans="1:13" x14ac:dyDescent="0.2">
      <c r="A64" s="159" t="s">
        <v>104</v>
      </c>
      <c r="B64" s="160"/>
      <c r="C64" s="160"/>
      <c r="D64" s="160"/>
      <c r="E64" s="160"/>
      <c r="F64" s="160"/>
      <c r="G64" s="160"/>
      <c r="H64" s="161"/>
    </row>
    <row r="65" spans="1:12" x14ac:dyDescent="0.2">
      <c r="A65" s="15"/>
      <c r="B65" s="13" t="s">
        <v>23</v>
      </c>
      <c r="C65" s="25"/>
      <c r="D65" s="25"/>
      <c r="E65" s="25"/>
      <c r="F65" s="25"/>
      <c r="G65" s="25"/>
      <c r="H65" s="26"/>
    </row>
    <row r="66" spans="1:12" hidden="1" x14ac:dyDescent="0.2">
      <c r="A66" s="15">
        <v>1</v>
      </c>
      <c r="B66" s="6" t="s">
        <v>39</v>
      </c>
      <c r="C66" s="6" t="s">
        <v>61</v>
      </c>
      <c r="D66" s="37">
        <v>0</v>
      </c>
      <c r="E66" s="37">
        <v>0</v>
      </c>
      <c r="F66" s="37">
        <v>0</v>
      </c>
      <c r="G66" s="37">
        <v>0</v>
      </c>
      <c r="H66" s="37">
        <f>SUM(D66:G66)</f>
        <v>0</v>
      </c>
      <c r="I66" s="84">
        <f>H66*I117</f>
        <v>0</v>
      </c>
      <c r="J66" s="64"/>
      <c r="K66" s="65"/>
      <c r="L66" s="65"/>
    </row>
    <row r="67" spans="1:12" hidden="1" x14ac:dyDescent="0.2">
      <c r="A67" s="95">
        <v>2</v>
      </c>
      <c r="B67" s="6" t="s">
        <v>60</v>
      </c>
      <c r="C67" s="6" t="s">
        <v>63</v>
      </c>
      <c r="D67" s="37">
        <v>0</v>
      </c>
      <c r="E67" s="37">
        <v>0</v>
      </c>
      <c r="F67" s="37">
        <v>0</v>
      </c>
      <c r="G67" s="37">
        <v>0</v>
      </c>
      <c r="H67" s="37">
        <f>SUM(D67:G67)</f>
        <v>0</v>
      </c>
      <c r="I67" s="84">
        <f>H67*I117</f>
        <v>0</v>
      </c>
      <c r="J67" s="64"/>
      <c r="K67" s="65"/>
      <c r="L67" s="65"/>
    </row>
    <row r="68" spans="1:12" hidden="1" x14ac:dyDescent="0.2">
      <c r="A68" s="95">
        <v>3</v>
      </c>
      <c r="B68" s="6" t="s">
        <v>62</v>
      </c>
      <c r="C68" s="6" t="s">
        <v>64</v>
      </c>
      <c r="D68" s="37">
        <v>0</v>
      </c>
      <c r="E68" s="37">
        <v>0</v>
      </c>
      <c r="F68" s="37">
        <v>0</v>
      </c>
      <c r="G68" s="37">
        <v>0</v>
      </c>
      <c r="H68" s="37">
        <f>SUM(D68:G68)</f>
        <v>0</v>
      </c>
      <c r="I68" s="84">
        <f>H68*I117</f>
        <v>0</v>
      </c>
      <c r="J68" s="64"/>
      <c r="K68" s="85">
        <v>33</v>
      </c>
      <c r="L68" s="65"/>
    </row>
    <row r="69" spans="1:12" x14ac:dyDescent="0.2">
      <c r="A69" s="27"/>
      <c r="B69" s="28"/>
      <c r="C69" s="11" t="s">
        <v>24</v>
      </c>
      <c r="D69" s="38">
        <f>SUM(D66:D68)</f>
        <v>0</v>
      </c>
      <c r="E69" s="38">
        <f>SUM(E66:E68)</f>
        <v>0</v>
      </c>
      <c r="F69" s="38">
        <f>SUM(F66:F68)</f>
        <v>0</v>
      </c>
      <c r="G69" s="38">
        <f>SUM(G66:G68)</f>
        <v>0</v>
      </c>
      <c r="H69" s="38">
        <f>SUM(H66:H68)</f>
        <v>0</v>
      </c>
      <c r="I69" s="84"/>
      <c r="J69" s="64"/>
      <c r="K69" s="85">
        <v>33</v>
      </c>
      <c r="L69" s="65"/>
    </row>
    <row r="70" spans="1:12" x14ac:dyDescent="0.2">
      <c r="A70" s="34"/>
      <c r="B70" s="35"/>
      <c r="C70" s="36"/>
      <c r="D70" s="39"/>
      <c r="E70" s="39"/>
      <c r="F70" s="39"/>
      <c r="G70" s="39"/>
      <c r="H70" s="40"/>
      <c r="I70" s="84"/>
      <c r="J70" s="64"/>
      <c r="K70" s="65"/>
      <c r="L70" s="65"/>
    </row>
    <row r="71" spans="1:12" x14ac:dyDescent="0.2">
      <c r="A71" s="15"/>
      <c r="B71" s="13" t="s">
        <v>9</v>
      </c>
      <c r="C71" s="79"/>
      <c r="D71" s="41"/>
      <c r="E71" s="41"/>
      <c r="F71" s="41"/>
      <c r="G71" s="41"/>
      <c r="H71" s="42"/>
      <c r="I71" s="84"/>
    </row>
    <row r="72" spans="1:12" hidden="1" x14ac:dyDescent="0.2">
      <c r="A72" s="15">
        <v>4</v>
      </c>
      <c r="B72" s="6" t="s">
        <v>44</v>
      </c>
      <c r="C72" s="6" t="s">
        <v>65</v>
      </c>
      <c r="D72" s="78">
        <v>0</v>
      </c>
      <c r="E72" s="78">
        <v>0</v>
      </c>
      <c r="F72" s="37">
        <v>0</v>
      </c>
      <c r="G72" s="37">
        <v>0</v>
      </c>
      <c r="H72" s="37">
        <f>SUM(D72:G72)</f>
        <v>0</v>
      </c>
      <c r="I72" s="84">
        <f>((D72+E72)*1.015+F72+G72)*I117</f>
        <v>0</v>
      </c>
    </row>
    <row r="73" spans="1:12" ht="14.25" x14ac:dyDescent="0.2">
      <c r="A73" s="15">
        <v>20</v>
      </c>
      <c r="B73" s="6" t="s">
        <v>109</v>
      </c>
      <c r="C73" s="6" t="s">
        <v>73</v>
      </c>
      <c r="D73" s="78">
        <v>46.11</v>
      </c>
      <c r="E73" s="78">
        <v>3913.44</v>
      </c>
      <c r="F73" s="37">
        <v>0</v>
      </c>
      <c r="G73" s="37">
        <v>0</v>
      </c>
      <c r="H73" s="37">
        <f t="shared" ref="H73:H81" si="13">SUM(D73:G73)</f>
        <v>3959.55</v>
      </c>
      <c r="I73" s="84">
        <f>((D73+E73)*1.015+F73+G73)*I117</f>
        <v>4016.93</v>
      </c>
      <c r="K73" s="86"/>
    </row>
    <row r="74" spans="1:12" ht="14.25" x14ac:dyDescent="0.2">
      <c r="A74" s="15">
        <v>21</v>
      </c>
      <c r="B74" s="6" t="s">
        <v>52</v>
      </c>
      <c r="C74" s="6" t="s">
        <v>74</v>
      </c>
      <c r="D74" s="78">
        <v>883.34</v>
      </c>
      <c r="E74" s="78">
        <v>2185.5700000000002</v>
      </c>
      <c r="F74" s="37">
        <v>0</v>
      </c>
      <c r="G74" s="37">
        <v>0</v>
      </c>
      <c r="H74" s="37">
        <f t="shared" si="13"/>
        <v>3068.91</v>
      </c>
      <c r="I74" s="84">
        <f>((D74+E74)*1.015+F74+G74)*I117</f>
        <v>3113.39</v>
      </c>
      <c r="K74" s="86"/>
    </row>
    <row r="75" spans="1:12" ht="14.25" x14ac:dyDescent="0.2">
      <c r="A75" s="15">
        <v>22</v>
      </c>
      <c r="B75" s="6" t="s">
        <v>57</v>
      </c>
      <c r="C75" s="6" t="s">
        <v>75</v>
      </c>
      <c r="D75" s="78">
        <v>330.16</v>
      </c>
      <c r="E75" s="37">
        <v>455.66</v>
      </c>
      <c r="F75" s="37">
        <v>0</v>
      </c>
      <c r="G75" s="37">
        <v>0</v>
      </c>
      <c r="H75" s="37">
        <f t="shared" si="13"/>
        <v>785.82</v>
      </c>
      <c r="I75" s="84">
        <f>((D75+E75)*1.015+F75+G75)*I117</f>
        <v>797.21</v>
      </c>
      <c r="K75" s="86"/>
    </row>
    <row r="76" spans="1:12" ht="14.25" x14ac:dyDescent="0.2">
      <c r="A76" s="15">
        <v>23</v>
      </c>
      <c r="B76" s="6" t="s">
        <v>78</v>
      </c>
      <c r="C76" s="6" t="s">
        <v>81</v>
      </c>
      <c r="D76" s="78">
        <v>23.05</v>
      </c>
      <c r="E76" s="37">
        <v>435.52</v>
      </c>
      <c r="F76" s="37">
        <v>0</v>
      </c>
      <c r="G76" s="37">
        <v>0</v>
      </c>
      <c r="H76" s="37">
        <f t="shared" si="13"/>
        <v>458.57</v>
      </c>
      <c r="I76" s="84">
        <f>((D76+E76)*1.015+F76+G76)*I117</f>
        <v>465.22</v>
      </c>
      <c r="K76" s="86"/>
    </row>
    <row r="77" spans="1:12" ht="14.25" hidden="1" x14ac:dyDescent="0.2">
      <c r="A77" s="15">
        <v>8</v>
      </c>
      <c r="B77" s="6" t="s">
        <v>33</v>
      </c>
      <c r="C77" s="82" t="s">
        <v>68</v>
      </c>
      <c r="D77" s="78">
        <v>0</v>
      </c>
      <c r="E77" s="37">
        <v>0</v>
      </c>
      <c r="F77" s="37">
        <v>0</v>
      </c>
      <c r="G77" s="37">
        <v>0</v>
      </c>
      <c r="H77" s="37">
        <f t="shared" si="13"/>
        <v>0</v>
      </c>
      <c r="I77" s="84">
        <f>((D77+E77)*1.015+F77+G77)*I117</f>
        <v>0</v>
      </c>
      <c r="K77" s="86"/>
    </row>
    <row r="78" spans="1:12" ht="14.25" x14ac:dyDescent="0.2">
      <c r="A78" s="15">
        <v>24</v>
      </c>
      <c r="B78" s="6" t="s">
        <v>108</v>
      </c>
      <c r="C78" s="6" t="s">
        <v>69</v>
      </c>
      <c r="D78" s="78">
        <v>114.38</v>
      </c>
      <c r="E78" s="37">
        <v>920.44</v>
      </c>
      <c r="F78" s="37">
        <v>0</v>
      </c>
      <c r="G78" s="37">
        <v>0</v>
      </c>
      <c r="H78" s="37">
        <f t="shared" si="13"/>
        <v>1034.82</v>
      </c>
      <c r="I78" s="84">
        <f>((D78+E78)*1.015+F78+G78)*I117</f>
        <v>1049.82</v>
      </c>
      <c r="K78" s="86"/>
    </row>
    <row r="79" spans="1:12" ht="14.25" hidden="1" x14ac:dyDescent="0.2">
      <c r="A79" s="15">
        <v>10</v>
      </c>
      <c r="B79" s="6" t="s">
        <v>94</v>
      </c>
      <c r="C79" s="6" t="s">
        <v>70</v>
      </c>
      <c r="D79" s="78">
        <v>0</v>
      </c>
      <c r="E79" s="37">
        <v>0</v>
      </c>
      <c r="F79" s="37">
        <v>0</v>
      </c>
      <c r="G79" s="37">
        <v>0</v>
      </c>
      <c r="H79" s="37">
        <f t="shared" si="13"/>
        <v>0</v>
      </c>
      <c r="I79" s="84">
        <f>((D79+E79)*1.015+F79+G79)*I117</f>
        <v>0</v>
      </c>
      <c r="K79" s="86"/>
    </row>
    <row r="80" spans="1:12" ht="14.25" x14ac:dyDescent="0.2">
      <c r="A80" s="15">
        <v>25</v>
      </c>
      <c r="B80" s="6" t="s">
        <v>95</v>
      </c>
      <c r="C80" s="6" t="s">
        <v>93</v>
      </c>
      <c r="D80" s="37">
        <v>58.78</v>
      </c>
      <c r="E80" s="37">
        <v>635.74</v>
      </c>
      <c r="F80" s="37">
        <v>0</v>
      </c>
      <c r="G80" s="37">
        <v>0</v>
      </c>
      <c r="H80" s="37">
        <f t="shared" si="13"/>
        <v>694.52</v>
      </c>
      <c r="I80" s="84">
        <f>((D80+E80)*1.015+F80+G80)*I117</f>
        <v>704.59</v>
      </c>
      <c r="K80" s="86"/>
    </row>
    <row r="81" spans="1:12" ht="14.25" x14ac:dyDescent="0.2">
      <c r="A81" s="15">
        <v>26</v>
      </c>
      <c r="B81" s="6" t="s">
        <v>96</v>
      </c>
      <c r="C81" s="6" t="s">
        <v>79</v>
      </c>
      <c r="D81" s="78">
        <v>0</v>
      </c>
      <c r="E81" s="78">
        <v>0</v>
      </c>
      <c r="F81" s="37">
        <v>143.26</v>
      </c>
      <c r="G81" s="37">
        <v>0</v>
      </c>
      <c r="H81" s="37">
        <f t="shared" si="13"/>
        <v>143.26</v>
      </c>
      <c r="I81" s="84">
        <f>((D81+E81)*1.015+F81+G81)*I117</f>
        <v>143.19</v>
      </c>
      <c r="K81" s="86"/>
    </row>
    <row r="82" spans="1:12" ht="38.25" hidden="1" x14ac:dyDescent="0.2">
      <c r="A82" s="15">
        <v>9</v>
      </c>
      <c r="B82" s="81" t="s">
        <v>71</v>
      </c>
      <c r="C82" s="82" t="s">
        <v>72</v>
      </c>
      <c r="D82" s="37">
        <v>0</v>
      </c>
      <c r="E82" s="37">
        <v>0</v>
      </c>
      <c r="F82" s="37">
        <v>0</v>
      </c>
      <c r="G82" s="37">
        <f>0</f>
        <v>0</v>
      </c>
      <c r="H82" s="37">
        <f>SUM(D82:G82)</f>
        <v>0</v>
      </c>
      <c r="I82" s="84"/>
      <c r="L82"/>
    </row>
    <row r="83" spans="1:12" x14ac:dyDescent="0.2">
      <c r="A83" s="27"/>
      <c r="B83" s="28"/>
      <c r="C83" s="11" t="s">
        <v>10</v>
      </c>
      <c r="D83" s="38">
        <f>D81+D80+D78+D76+D75+D74+D73</f>
        <v>1455.82</v>
      </c>
      <c r="E83" s="146">
        <f t="shared" ref="E83:H83" si="14">E81+E80+E78+E76+E75+E74+E73</f>
        <v>8546.3700000000008</v>
      </c>
      <c r="F83" s="146">
        <f t="shared" si="14"/>
        <v>143.26</v>
      </c>
      <c r="G83" s="146">
        <f t="shared" si="14"/>
        <v>0</v>
      </c>
      <c r="H83" s="146">
        <f t="shared" si="14"/>
        <v>10145.450000000001</v>
      </c>
      <c r="I83" s="84"/>
      <c r="J83" s="66"/>
      <c r="L83"/>
    </row>
    <row r="84" spans="1:12" x14ac:dyDescent="0.2">
      <c r="A84" s="34"/>
      <c r="B84" s="35"/>
      <c r="C84" s="36"/>
      <c r="D84" s="39"/>
      <c r="E84" s="39"/>
      <c r="F84" s="39"/>
      <c r="G84" s="39"/>
      <c r="H84" s="40"/>
      <c r="I84" s="84"/>
      <c r="J84" s="66"/>
      <c r="L84"/>
    </row>
    <row r="85" spans="1:12" x14ac:dyDescent="0.2">
      <c r="A85" s="15"/>
      <c r="B85" s="13" t="s">
        <v>11</v>
      </c>
      <c r="C85" s="80"/>
      <c r="D85" s="41"/>
      <c r="E85" s="41"/>
      <c r="F85" s="41"/>
      <c r="G85" s="41"/>
      <c r="H85" s="42"/>
      <c r="I85" s="84"/>
      <c r="J85" s="66"/>
      <c r="L85"/>
    </row>
    <row r="86" spans="1:12" ht="25.5" x14ac:dyDescent="0.2">
      <c r="A86" s="95">
        <v>27</v>
      </c>
      <c r="B86" s="7" t="s">
        <v>26</v>
      </c>
      <c r="C86" s="7" t="s">
        <v>34</v>
      </c>
      <c r="D86" s="37">
        <f>D83*1.5%</f>
        <v>21.84</v>
      </c>
      <c r="E86" s="37">
        <f>E83*1.5%</f>
        <v>128.19999999999999</v>
      </c>
      <c r="F86" s="37">
        <v>0</v>
      </c>
      <c r="G86" s="37">
        <v>0</v>
      </c>
      <c r="H86" s="37">
        <f>SUM(D86:G86)</f>
        <v>150.04</v>
      </c>
      <c r="I86" s="84">
        <f>D86+D30</f>
        <v>406.48</v>
      </c>
      <c r="J86" s="66"/>
      <c r="L86"/>
    </row>
    <row r="87" spans="1:12" x14ac:dyDescent="0.2">
      <c r="A87" s="10"/>
      <c r="B87" s="11"/>
      <c r="C87" s="11" t="s">
        <v>12</v>
      </c>
      <c r="D87" s="38">
        <f>SUM(D86:D86)</f>
        <v>21.84</v>
      </c>
      <c r="E87" s="38">
        <f>SUM(E86:E86)</f>
        <v>128.19999999999999</v>
      </c>
      <c r="F87" s="38">
        <f>SUM(F86:F86)</f>
        <v>0</v>
      </c>
      <c r="G87" s="38">
        <f>SUM(G86:G86)</f>
        <v>0</v>
      </c>
      <c r="H87" s="38">
        <f>SUM(D87:G87)</f>
        <v>150.04</v>
      </c>
      <c r="I87" s="84"/>
      <c r="J87" s="66"/>
      <c r="L87"/>
    </row>
    <row r="88" spans="1:12" x14ac:dyDescent="0.2">
      <c r="A88" s="21"/>
      <c r="B88" s="33"/>
      <c r="C88" s="22" t="s">
        <v>21</v>
      </c>
      <c r="D88" s="47">
        <f>D87+D83+D69</f>
        <v>1477.66</v>
      </c>
      <c r="E88" s="133">
        <f t="shared" ref="E88:H88" si="15">E87+E83+E69</f>
        <v>8674.57</v>
      </c>
      <c r="F88" s="133">
        <f t="shared" si="15"/>
        <v>143.26</v>
      </c>
      <c r="G88" s="133">
        <f t="shared" si="15"/>
        <v>0</v>
      </c>
      <c r="H88" s="133">
        <f t="shared" si="15"/>
        <v>10295.49</v>
      </c>
      <c r="I88" s="84"/>
      <c r="J88" s="66"/>
      <c r="L88"/>
    </row>
    <row r="89" spans="1:12" x14ac:dyDescent="0.2">
      <c r="A89" s="44"/>
      <c r="B89" s="45"/>
      <c r="C89" s="46"/>
      <c r="D89" s="48"/>
      <c r="E89" s="48"/>
      <c r="F89" s="48"/>
      <c r="G89" s="48"/>
      <c r="H89" s="49"/>
      <c r="I89" s="84"/>
      <c r="J89" s="66"/>
      <c r="L89"/>
    </row>
    <row r="90" spans="1:12" x14ac:dyDescent="0.2">
      <c r="A90" s="15"/>
      <c r="B90" s="13" t="s">
        <v>13</v>
      </c>
      <c r="C90" s="80"/>
      <c r="D90" s="41"/>
      <c r="E90" s="41"/>
      <c r="F90" s="41"/>
      <c r="G90" s="41"/>
      <c r="H90" s="42"/>
      <c r="I90" s="84"/>
      <c r="J90" s="65"/>
      <c r="K90" s="65"/>
      <c r="L90"/>
    </row>
    <row r="91" spans="1:12" x14ac:dyDescent="0.2">
      <c r="A91" s="95">
        <v>28</v>
      </c>
      <c r="B91" s="6" t="s">
        <v>110</v>
      </c>
      <c r="C91" s="6" t="s">
        <v>56</v>
      </c>
      <c r="D91" s="50">
        <v>0</v>
      </c>
      <c r="E91" s="50">
        <v>0</v>
      </c>
      <c r="F91" s="50">
        <v>0</v>
      </c>
      <c r="G91" s="50">
        <v>218.16</v>
      </c>
      <c r="H91" s="50">
        <f t="shared" ref="H91:H98" si="16">SUM(D91:G91)</f>
        <v>218.16</v>
      </c>
      <c r="I91" s="84">
        <f>H91*I117</f>
        <v>218.05</v>
      </c>
      <c r="J91" s="65">
        <f>G91+G35</f>
        <v>626.35</v>
      </c>
      <c r="K91" s="65"/>
      <c r="L91"/>
    </row>
    <row r="92" spans="1:12" x14ac:dyDescent="0.2">
      <c r="A92" s="95">
        <v>29</v>
      </c>
      <c r="B92" s="6" t="s">
        <v>48</v>
      </c>
      <c r="C92" s="6" t="s">
        <v>59</v>
      </c>
      <c r="D92" s="50">
        <v>0</v>
      </c>
      <c r="E92" s="50">
        <v>0</v>
      </c>
      <c r="F92" s="50">
        <v>0</v>
      </c>
      <c r="G92" s="50">
        <v>612.91</v>
      </c>
      <c r="H92" s="50">
        <f t="shared" si="16"/>
        <v>612.91</v>
      </c>
      <c r="I92" s="84">
        <f>H92*I117</f>
        <v>612.6</v>
      </c>
      <c r="J92" s="65"/>
      <c r="K92" s="65"/>
      <c r="L92" s="65"/>
    </row>
    <row r="93" spans="1:12" x14ac:dyDescent="0.2">
      <c r="A93" s="97">
        <v>30</v>
      </c>
      <c r="B93" s="6" t="s">
        <v>49</v>
      </c>
      <c r="C93" s="6" t="s">
        <v>66</v>
      </c>
      <c r="D93" s="50">
        <v>0</v>
      </c>
      <c r="E93" s="50">
        <v>0</v>
      </c>
      <c r="F93" s="50">
        <v>0</v>
      </c>
      <c r="G93" s="50">
        <v>502.91</v>
      </c>
      <c r="H93" s="50">
        <f t="shared" si="16"/>
        <v>502.91</v>
      </c>
      <c r="I93" s="84">
        <f>H93*I117</f>
        <v>502.66</v>
      </c>
      <c r="J93" s="65"/>
      <c r="K93" s="65"/>
      <c r="L93" s="65"/>
    </row>
    <row r="94" spans="1:12" x14ac:dyDescent="0.2">
      <c r="A94" s="97">
        <v>31</v>
      </c>
      <c r="B94" s="6" t="s">
        <v>58</v>
      </c>
      <c r="C94" s="6" t="s">
        <v>67</v>
      </c>
      <c r="D94" s="50">
        <v>0</v>
      </c>
      <c r="E94" s="50">
        <v>0</v>
      </c>
      <c r="F94" s="50">
        <v>0</v>
      </c>
      <c r="G94" s="50">
        <v>25.11</v>
      </c>
      <c r="H94" s="50">
        <f t="shared" si="16"/>
        <v>25.11</v>
      </c>
      <c r="I94" s="84">
        <f>H94*I117</f>
        <v>25.1</v>
      </c>
      <c r="J94" s="65"/>
      <c r="K94" s="65"/>
      <c r="L94" s="65"/>
    </row>
    <row r="95" spans="1:12" x14ac:dyDescent="0.2">
      <c r="A95" s="97">
        <v>32</v>
      </c>
      <c r="B95" s="6" t="s">
        <v>77</v>
      </c>
      <c r="C95" s="6" t="s">
        <v>76</v>
      </c>
      <c r="D95" s="50">
        <v>0</v>
      </c>
      <c r="E95" s="50">
        <v>0</v>
      </c>
      <c r="F95" s="50">
        <v>0</v>
      </c>
      <c r="G95" s="50">
        <v>446.86</v>
      </c>
      <c r="H95" s="50">
        <f t="shared" si="16"/>
        <v>446.86</v>
      </c>
      <c r="I95" s="84">
        <f>H95*I$61</f>
        <v>446.64</v>
      </c>
      <c r="J95" s="65"/>
      <c r="K95" s="65"/>
      <c r="L95" s="65"/>
    </row>
    <row r="96" spans="1:12" x14ac:dyDescent="0.2">
      <c r="A96" s="97">
        <v>33</v>
      </c>
      <c r="B96" s="6" t="s">
        <v>97</v>
      </c>
      <c r="C96" s="6" t="s">
        <v>38</v>
      </c>
      <c r="D96" s="50">
        <v>0</v>
      </c>
      <c r="E96" s="50">
        <v>0</v>
      </c>
      <c r="F96" s="50">
        <v>0</v>
      </c>
      <c r="G96" s="50">
        <v>841.62</v>
      </c>
      <c r="H96" s="50">
        <f t="shared" si="16"/>
        <v>841.62</v>
      </c>
      <c r="I96" s="84">
        <f>H96</f>
        <v>841.62</v>
      </c>
      <c r="J96" s="65"/>
      <c r="K96" s="65"/>
      <c r="L96" s="65"/>
    </row>
    <row r="97" spans="1:13" s="71" customFormat="1" x14ac:dyDescent="0.2">
      <c r="A97" s="97">
        <v>34</v>
      </c>
      <c r="B97" s="6" t="s">
        <v>102</v>
      </c>
      <c r="C97" s="6" t="s">
        <v>38</v>
      </c>
      <c r="D97" s="50">
        <v>0</v>
      </c>
      <c r="E97" s="50">
        <v>0</v>
      </c>
      <c r="F97" s="50">
        <v>0</v>
      </c>
      <c r="G97" s="50">
        <v>17.27</v>
      </c>
      <c r="H97" s="50">
        <f t="shared" si="16"/>
        <v>17.27</v>
      </c>
      <c r="I97" s="84">
        <f>H97</f>
        <v>17.27</v>
      </c>
      <c r="J97" s="61"/>
      <c r="K97" s="65"/>
      <c r="L97" s="65"/>
      <c r="M97"/>
    </row>
    <row r="98" spans="1:13" x14ac:dyDescent="0.2">
      <c r="A98" s="10"/>
      <c r="B98" s="12"/>
      <c r="C98" s="11" t="s">
        <v>14</v>
      </c>
      <c r="D98" s="38">
        <f>SUM(D91:D97)</f>
        <v>0</v>
      </c>
      <c r="E98" s="38">
        <f>SUM(E91:E97)</f>
        <v>0</v>
      </c>
      <c r="F98" s="38">
        <f>SUM(F91:F97)</f>
        <v>0</v>
      </c>
      <c r="G98" s="38">
        <f>G97+G96+G95+G94+G93+G92+G91</f>
        <v>2664.84</v>
      </c>
      <c r="H98" s="38">
        <f t="shared" si="16"/>
        <v>2664.84</v>
      </c>
      <c r="I98" s="84"/>
      <c r="K98" s="65"/>
      <c r="L98" s="65"/>
    </row>
    <row r="99" spans="1:13" x14ac:dyDescent="0.2">
      <c r="A99" s="18"/>
      <c r="B99" s="30"/>
      <c r="C99" s="29" t="s">
        <v>20</v>
      </c>
      <c r="D99" s="43">
        <f>D98+D88</f>
        <v>1477.66</v>
      </c>
      <c r="E99" s="129">
        <f t="shared" ref="E99:H99" si="17">E98+E88</f>
        <v>8674.57</v>
      </c>
      <c r="F99" s="129">
        <f t="shared" si="17"/>
        <v>143.26</v>
      </c>
      <c r="G99" s="129">
        <f t="shared" si="17"/>
        <v>2664.84</v>
      </c>
      <c r="H99" s="129">
        <f t="shared" si="17"/>
        <v>12960.33</v>
      </c>
      <c r="I99" s="84"/>
      <c r="K99" s="65"/>
      <c r="L99" s="65"/>
    </row>
    <row r="100" spans="1:13" x14ac:dyDescent="0.2">
      <c r="A100" s="34"/>
      <c r="B100" s="35"/>
      <c r="C100" s="36"/>
      <c r="D100" s="39"/>
      <c r="E100" s="39"/>
      <c r="F100" s="39"/>
      <c r="G100" s="39"/>
      <c r="H100" s="40"/>
      <c r="I100" s="84"/>
      <c r="K100" s="65"/>
      <c r="L100" s="65"/>
    </row>
    <row r="101" spans="1:13" x14ac:dyDescent="0.2">
      <c r="A101" s="15"/>
      <c r="B101" s="13" t="s">
        <v>29</v>
      </c>
      <c r="C101" s="80"/>
      <c r="D101" s="41"/>
      <c r="E101" s="41"/>
      <c r="F101" s="41"/>
      <c r="G101" s="41"/>
      <c r="H101" s="42"/>
      <c r="I101" s="84"/>
      <c r="K101" s="65"/>
      <c r="L101" s="65"/>
    </row>
    <row r="102" spans="1:13" ht="25.5" x14ac:dyDescent="0.2">
      <c r="A102" s="95">
        <v>35</v>
      </c>
      <c r="B102" s="9" t="s">
        <v>31</v>
      </c>
      <c r="C102" s="8" t="s">
        <v>30</v>
      </c>
      <c r="D102" s="37">
        <v>0</v>
      </c>
      <c r="E102" s="37">
        <v>0</v>
      </c>
      <c r="F102" s="37">
        <v>0</v>
      </c>
      <c r="G102" s="37">
        <f>H99*0.0214</f>
        <v>277.35000000000002</v>
      </c>
      <c r="H102" s="37">
        <f>SUM(D102:G102)</f>
        <v>277.35000000000002</v>
      </c>
      <c r="I102" s="68">
        <f>G102+G46</f>
        <v>1351.96</v>
      </c>
      <c r="J102" s="69"/>
      <c r="K102" s="70"/>
      <c r="L102"/>
    </row>
    <row r="103" spans="1:13" ht="25.5" x14ac:dyDescent="0.2">
      <c r="A103" s="95">
        <v>36</v>
      </c>
      <c r="B103" s="67" t="s">
        <v>111</v>
      </c>
      <c r="C103" s="8" t="s">
        <v>100</v>
      </c>
      <c r="D103" s="37">
        <v>0</v>
      </c>
      <c r="E103" s="37">
        <v>0</v>
      </c>
      <c r="F103" s="37">
        <v>0</v>
      </c>
      <c r="G103" s="37">
        <f>(H99+H115)*3.93%</f>
        <v>509.34</v>
      </c>
      <c r="H103" s="37">
        <f>SUM(D103:G103)</f>
        <v>509.34</v>
      </c>
      <c r="I103" s="141">
        <f>G103+G47</f>
        <v>2701.93</v>
      </c>
      <c r="K103" s="65"/>
      <c r="L103" s="65"/>
    </row>
    <row r="104" spans="1:13" x14ac:dyDescent="0.2">
      <c r="A104" s="27"/>
      <c r="B104" s="28"/>
      <c r="C104" s="11" t="s">
        <v>15</v>
      </c>
      <c r="D104" s="38">
        <f>SUM(D102:D103)</f>
        <v>0</v>
      </c>
      <c r="E104" s="38">
        <f>SUM(E102:E103)</f>
        <v>0</v>
      </c>
      <c r="F104" s="38">
        <f>SUM(F102:F103)</f>
        <v>0</v>
      </c>
      <c r="G104" s="38">
        <f>SUM(G102:G103)</f>
        <v>786.69</v>
      </c>
      <c r="H104" s="38">
        <f>SUM(D104:G104)</f>
        <v>786.69</v>
      </c>
      <c r="I104" s="84"/>
      <c r="K104" s="65"/>
      <c r="L104" s="65"/>
    </row>
    <row r="105" spans="1:13" x14ac:dyDescent="0.2">
      <c r="A105" s="15"/>
      <c r="B105" s="14"/>
      <c r="C105" s="80"/>
      <c r="D105" s="41"/>
      <c r="E105" s="41"/>
      <c r="F105" s="41"/>
      <c r="G105" s="41"/>
      <c r="H105" s="42"/>
      <c r="I105" s="84"/>
      <c r="J105" s="66"/>
      <c r="K105" s="65"/>
      <c r="L105" s="65"/>
      <c r="M105" s="74"/>
    </row>
    <row r="106" spans="1:13" x14ac:dyDescent="0.2">
      <c r="A106" s="15"/>
      <c r="B106" s="13" t="s">
        <v>16</v>
      </c>
      <c r="C106" s="80"/>
      <c r="D106" s="41"/>
      <c r="E106" s="41"/>
      <c r="F106" s="41"/>
      <c r="G106" s="41"/>
      <c r="H106" s="42"/>
      <c r="I106" s="84"/>
      <c r="J106" s="66"/>
      <c r="K106" s="65"/>
      <c r="L106" s="65"/>
    </row>
    <row r="107" spans="1:13" hidden="1" x14ac:dyDescent="0.2">
      <c r="A107" s="95">
        <v>23</v>
      </c>
      <c r="B107" s="75" t="s">
        <v>54</v>
      </c>
      <c r="C107" s="93" t="s">
        <v>45</v>
      </c>
      <c r="D107" s="37">
        <v>0</v>
      </c>
      <c r="E107" s="37">
        <v>0</v>
      </c>
      <c r="F107" s="37">
        <v>0</v>
      </c>
      <c r="G107" s="78">
        <v>0</v>
      </c>
      <c r="H107" s="37">
        <f t="shared" ref="H107" si="18">SUM(D107:G107)</f>
        <v>0</v>
      </c>
      <c r="I107" s="84">
        <f>H107</f>
        <v>0</v>
      </c>
      <c r="J107" s="66"/>
      <c r="K107" s="65"/>
      <c r="L107"/>
    </row>
    <row r="108" spans="1:13" hidden="1" x14ac:dyDescent="0.2">
      <c r="A108" s="95">
        <v>24</v>
      </c>
      <c r="B108" s="7" t="s">
        <v>35</v>
      </c>
      <c r="C108" s="93" t="s">
        <v>50</v>
      </c>
      <c r="D108" s="37">
        <v>0</v>
      </c>
      <c r="E108" s="37">
        <v>0</v>
      </c>
      <c r="F108" s="37">
        <v>0</v>
      </c>
      <c r="G108" s="90">
        <v>0</v>
      </c>
      <c r="H108" s="37">
        <f>G108</f>
        <v>0</v>
      </c>
      <c r="I108" s="84">
        <f>H108</f>
        <v>0</v>
      </c>
      <c r="J108" s="66"/>
      <c r="K108" s="65">
        <f>G180-G118</f>
        <v>-89.56</v>
      </c>
      <c r="L108"/>
    </row>
    <row r="109" spans="1:13" hidden="1" x14ac:dyDescent="0.2">
      <c r="A109" s="95">
        <v>25</v>
      </c>
      <c r="B109" s="7" t="s">
        <v>84</v>
      </c>
      <c r="C109" s="93" t="s">
        <v>65</v>
      </c>
      <c r="D109" s="37">
        <v>0</v>
      </c>
      <c r="E109" s="37">
        <v>0</v>
      </c>
      <c r="F109" s="37">
        <v>0</v>
      </c>
      <c r="G109" s="90">
        <v>0</v>
      </c>
      <c r="H109" s="37">
        <f t="shared" ref="H109:H112" si="19">G109</f>
        <v>0</v>
      </c>
      <c r="I109" s="84">
        <f t="shared" ref="I109:I114" si="20">H109*I$61</f>
        <v>0</v>
      </c>
      <c r="J109" s="66"/>
      <c r="K109" s="65">
        <f>G118-G114</f>
        <v>89.56</v>
      </c>
      <c r="L109"/>
    </row>
    <row r="110" spans="1:13" hidden="1" x14ac:dyDescent="0.2">
      <c r="A110" s="95">
        <v>26</v>
      </c>
      <c r="B110" s="7" t="s">
        <v>85</v>
      </c>
      <c r="C110" s="93" t="s">
        <v>86</v>
      </c>
      <c r="D110" s="37">
        <v>0</v>
      </c>
      <c r="E110" s="37">
        <v>0</v>
      </c>
      <c r="F110" s="37">
        <v>0</v>
      </c>
      <c r="G110" s="94">
        <v>0</v>
      </c>
      <c r="H110" s="37">
        <f t="shared" si="19"/>
        <v>0</v>
      </c>
      <c r="I110" s="84">
        <f t="shared" si="20"/>
        <v>0</v>
      </c>
      <c r="J110" s="66"/>
      <c r="K110" s="65"/>
      <c r="L110"/>
    </row>
    <row r="111" spans="1:13" hidden="1" x14ac:dyDescent="0.2">
      <c r="A111" s="95">
        <v>27</v>
      </c>
      <c r="B111" s="7" t="s">
        <v>91</v>
      </c>
      <c r="C111" s="93" t="s">
        <v>87</v>
      </c>
      <c r="D111" s="37">
        <v>0</v>
      </c>
      <c r="E111" s="37">
        <v>0</v>
      </c>
      <c r="F111" s="37">
        <v>0</v>
      </c>
      <c r="G111" s="91">
        <v>0</v>
      </c>
      <c r="H111" s="37">
        <f t="shared" si="19"/>
        <v>0</v>
      </c>
      <c r="I111" s="84">
        <f t="shared" si="20"/>
        <v>0</v>
      </c>
      <c r="J111" s="66"/>
      <c r="K111" s="65"/>
      <c r="L111"/>
    </row>
    <row r="112" spans="1:13" hidden="1" x14ac:dyDescent="0.2">
      <c r="A112" s="95">
        <v>28</v>
      </c>
      <c r="B112" s="7" t="s">
        <v>92</v>
      </c>
      <c r="C112" s="93" t="s">
        <v>88</v>
      </c>
      <c r="D112" s="37">
        <v>0</v>
      </c>
      <c r="E112" s="37">
        <v>0</v>
      </c>
      <c r="F112" s="37">
        <v>0</v>
      </c>
      <c r="G112" s="91">
        <v>0</v>
      </c>
      <c r="H112" s="37">
        <f t="shared" si="19"/>
        <v>0</v>
      </c>
      <c r="I112" s="84">
        <f t="shared" si="20"/>
        <v>0</v>
      </c>
      <c r="J112" s="66"/>
      <c r="K112" s="65"/>
      <c r="L112"/>
    </row>
    <row r="113" spans="1:13" hidden="1" x14ac:dyDescent="0.2">
      <c r="A113" s="95">
        <v>29</v>
      </c>
      <c r="B113" s="7" t="s">
        <v>89</v>
      </c>
      <c r="C113" s="93" t="s">
        <v>90</v>
      </c>
      <c r="D113" s="37">
        <v>0</v>
      </c>
      <c r="E113" s="37">
        <v>0</v>
      </c>
      <c r="F113" s="37">
        <v>0</v>
      </c>
      <c r="G113" s="91">
        <v>0</v>
      </c>
      <c r="H113" s="37">
        <f>G113</f>
        <v>0</v>
      </c>
      <c r="I113" s="84">
        <f t="shared" si="20"/>
        <v>0</v>
      </c>
      <c r="K113" s="65"/>
      <c r="L113"/>
    </row>
    <row r="114" spans="1:13" ht="25.5" hidden="1" x14ac:dyDescent="0.2">
      <c r="A114" s="95">
        <v>14</v>
      </c>
      <c r="B114" s="7" t="s">
        <v>46</v>
      </c>
      <c r="C114" s="9" t="s">
        <v>47</v>
      </c>
      <c r="D114" s="37"/>
      <c r="E114" s="37"/>
      <c r="F114" s="37"/>
      <c r="G114" s="37">
        <v>0</v>
      </c>
      <c r="H114" s="37">
        <f t="shared" ref="H114" si="21">SUM(D114:G114)</f>
        <v>0</v>
      </c>
      <c r="I114" s="84">
        <f t="shared" si="20"/>
        <v>0</v>
      </c>
      <c r="J114" s="66"/>
      <c r="K114" s="65"/>
      <c r="L114"/>
    </row>
    <row r="115" spans="1:13" x14ac:dyDescent="0.2">
      <c r="A115" s="10"/>
      <c r="B115" s="12"/>
      <c r="C115" s="11" t="s">
        <v>17</v>
      </c>
      <c r="D115" s="38">
        <f>SUM(D107:D113)</f>
        <v>0</v>
      </c>
      <c r="E115" s="38">
        <f>SUM(E107:E113)</f>
        <v>0</v>
      </c>
      <c r="F115" s="38">
        <f>SUM(F107:F113)</f>
        <v>0</v>
      </c>
      <c r="G115" s="38">
        <f>SUM(G107:G114)</f>
        <v>0</v>
      </c>
      <c r="H115" s="38">
        <f>SUM(D115:G115)</f>
        <v>0</v>
      </c>
      <c r="I115" s="69" t="s">
        <v>53</v>
      </c>
      <c r="J115" s="66"/>
      <c r="K115" s="65"/>
      <c r="L115"/>
    </row>
    <row r="116" spans="1:13" x14ac:dyDescent="0.2">
      <c r="A116" s="18"/>
      <c r="B116" s="30"/>
      <c r="C116" s="29" t="s">
        <v>22</v>
      </c>
      <c r="D116" s="43">
        <f>D99+D115+D104</f>
        <v>1477.66</v>
      </c>
      <c r="E116" s="129">
        <f t="shared" ref="E116:H116" si="22">E99+E115+E104</f>
        <v>8674.57</v>
      </c>
      <c r="F116" s="129">
        <f t="shared" si="22"/>
        <v>143.26</v>
      </c>
      <c r="G116" s="129">
        <f t="shared" si="22"/>
        <v>3451.53</v>
      </c>
      <c r="H116" s="129">
        <f t="shared" si="22"/>
        <v>13747.02</v>
      </c>
      <c r="I116" s="77">
        <v>5.0000000000000001E-4</v>
      </c>
      <c r="K116" s="65"/>
      <c r="L116"/>
    </row>
    <row r="117" spans="1:13" x14ac:dyDescent="0.2">
      <c r="A117" s="34"/>
      <c r="B117" s="35"/>
      <c r="C117" s="36"/>
      <c r="D117" s="51"/>
      <c r="E117" s="51"/>
      <c r="F117" s="51"/>
      <c r="G117" s="51"/>
      <c r="H117" s="51"/>
      <c r="I117" s="76">
        <f>1-I116</f>
        <v>0.99950000000000006</v>
      </c>
      <c r="K117" s="65"/>
      <c r="L117" s="74"/>
    </row>
    <row r="118" spans="1:13" ht="25.5" x14ac:dyDescent="0.2">
      <c r="A118" s="95">
        <v>37</v>
      </c>
      <c r="B118" s="16" t="s">
        <v>32</v>
      </c>
      <c r="C118" s="52" t="s">
        <v>113</v>
      </c>
      <c r="D118" s="37">
        <f>D116*2.59479%+0.01</f>
        <v>38.35</v>
      </c>
      <c r="E118" s="154">
        <f t="shared" ref="E118:G118" si="23">E116*2.59479%</f>
        <v>225.09</v>
      </c>
      <c r="F118" s="154">
        <f>F116*2.59479%-0.01</f>
        <v>3.71</v>
      </c>
      <c r="G118" s="154">
        <f t="shared" si="23"/>
        <v>89.56</v>
      </c>
      <c r="H118" s="37">
        <f>SUM(D118:G118)</f>
        <v>356.71</v>
      </c>
      <c r="I118" s="58" t="s">
        <v>37</v>
      </c>
      <c r="J118" s="87" t="s">
        <v>83</v>
      </c>
      <c r="K118" s="88" t="str">
        <f>IF(K119&gt;0,IF(I119&lt;J119,"недобор по договору","превышение по договору")," ")</f>
        <v>превышение по договору</v>
      </c>
      <c r="L118" s="88" t="s">
        <v>55</v>
      </c>
      <c r="M118" s="88" t="str">
        <f>IF(H119&lt;L119,"недобор по ИП","превышение по ИП")</f>
        <v>недобор по ИП</v>
      </c>
    </row>
    <row r="119" spans="1:13" ht="25.5" x14ac:dyDescent="0.2">
      <c r="A119" s="17"/>
      <c r="B119" s="28"/>
      <c r="C119" s="54" t="s">
        <v>106</v>
      </c>
      <c r="D119" s="55">
        <f>D118+D116</f>
        <v>1516.01</v>
      </c>
      <c r="E119" s="147">
        <f t="shared" ref="E119:G119" si="24">E118+E116</f>
        <v>8899.66</v>
      </c>
      <c r="F119" s="147">
        <f t="shared" si="24"/>
        <v>146.97</v>
      </c>
      <c r="G119" s="147">
        <f t="shared" si="24"/>
        <v>3541.09</v>
      </c>
      <c r="H119" s="55">
        <f>SUM(D119:G119)</f>
        <v>14103.73</v>
      </c>
      <c r="I119" s="89">
        <f>SUM(I63:I113)</f>
        <v>128501.57</v>
      </c>
      <c r="J119" s="89">
        <v>55762.67</v>
      </c>
      <c r="K119" s="89">
        <f>IF(J119=0,0,IF(J119=0,0,ABS(J119-I119)))</f>
        <v>72738.899999999994</v>
      </c>
      <c r="L119" s="89">
        <v>63256.17</v>
      </c>
      <c r="M119" s="89">
        <f>ABS(L119-H119)</f>
        <v>49152.44</v>
      </c>
    </row>
    <row r="120" spans="1:13" x14ac:dyDescent="0.2">
      <c r="A120" s="159" t="s">
        <v>105</v>
      </c>
      <c r="B120" s="160"/>
      <c r="C120" s="160"/>
      <c r="D120" s="160"/>
      <c r="E120" s="160"/>
      <c r="F120" s="160"/>
      <c r="G120" s="160"/>
      <c r="H120" s="161"/>
    </row>
    <row r="121" spans="1:13" ht="25.5" x14ac:dyDescent="0.2">
      <c r="A121" s="17"/>
      <c r="B121" s="28"/>
      <c r="C121" s="54" t="s">
        <v>18</v>
      </c>
      <c r="D121" s="55">
        <f>D119+D63</f>
        <v>28219.07</v>
      </c>
      <c r="E121" s="147">
        <f t="shared" ref="E121:H121" si="25">E119+E63</f>
        <v>12777.72</v>
      </c>
      <c r="F121" s="147">
        <f t="shared" si="25"/>
        <v>20589.14</v>
      </c>
      <c r="G121" s="147">
        <f t="shared" si="25"/>
        <v>13108.58</v>
      </c>
      <c r="H121" s="147">
        <f t="shared" si="25"/>
        <v>74694.509999999995</v>
      </c>
      <c r="I121" s="89">
        <f>SUM(I65:I115)</f>
        <v>17414.66</v>
      </c>
      <c r="J121" s="89">
        <v>55762.67</v>
      </c>
      <c r="K121" s="89">
        <f>IF(J121=0,0,IF(J121=0,0,ABS(J121-I121)))</f>
        <v>38348.01</v>
      </c>
      <c r="L121" s="89">
        <v>63256.17</v>
      </c>
      <c r="M121" s="89">
        <f>ABS(L121-H121)</f>
        <v>11438.34</v>
      </c>
    </row>
    <row r="122" spans="1:13" ht="25.5" x14ac:dyDescent="0.2">
      <c r="A122" s="5">
        <v>38</v>
      </c>
      <c r="B122" s="52" t="s">
        <v>19</v>
      </c>
      <c r="C122" s="53" t="s">
        <v>112</v>
      </c>
      <c r="D122" s="41">
        <f>D121*0.22</f>
        <v>6208.2</v>
      </c>
      <c r="E122" s="127">
        <f t="shared" ref="E122:G122" si="26">E121*0.22</f>
        <v>2811.1</v>
      </c>
      <c r="F122" s="127">
        <f t="shared" si="26"/>
        <v>4529.6099999999997</v>
      </c>
      <c r="G122" s="127">
        <f t="shared" si="26"/>
        <v>2883.89</v>
      </c>
      <c r="H122" s="42">
        <f>G122+F122+E122+D122</f>
        <v>16432.8</v>
      </c>
      <c r="J122"/>
      <c r="K122"/>
      <c r="L122"/>
    </row>
    <row r="123" spans="1:13" ht="25.5" x14ac:dyDescent="0.2">
      <c r="A123" s="20">
        <v>39</v>
      </c>
      <c r="B123" s="30"/>
      <c r="C123" s="56" t="str">
        <f>CONCATENATE("Всего по сводной смете ",F4)</f>
        <v>Всего по сводной смете в ценах на июль 2025г.</v>
      </c>
      <c r="D123" s="57"/>
      <c r="E123" s="57"/>
      <c r="F123" s="57"/>
      <c r="G123" s="57"/>
      <c r="H123" s="43">
        <f>H122+H121</f>
        <v>91127.31</v>
      </c>
      <c r="J123"/>
      <c r="K123"/>
      <c r="L123"/>
    </row>
    <row r="124" spans="1:13" x14ac:dyDescent="0.2">
      <c r="A124" s="2"/>
      <c r="B124" s="1"/>
      <c r="C124" s="1"/>
      <c r="D124" s="1"/>
      <c r="E124" s="1"/>
      <c r="F124" s="1"/>
      <c r="G124" s="1"/>
      <c r="H124" s="19"/>
    </row>
    <row r="125" spans="1:13" x14ac:dyDescent="0.2">
      <c r="A125" s="2"/>
      <c r="B125" s="1"/>
      <c r="C125" s="1"/>
      <c r="D125" s="158"/>
      <c r="E125" s="158"/>
      <c r="F125" s="158"/>
      <c r="G125" s="158"/>
      <c r="H125" s="1"/>
    </row>
    <row r="126" spans="1:13" x14ac:dyDescent="0.2">
      <c r="A126" s="2"/>
      <c r="B126" s="1"/>
      <c r="C126" s="1"/>
      <c r="D126" s="1"/>
      <c r="E126" s="1"/>
      <c r="F126" s="1"/>
      <c r="G126" s="1"/>
      <c r="H126" s="1"/>
    </row>
    <row r="127" spans="1:13" x14ac:dyDescent="0.2">
      <c r="A127" s="2"/>
      <c r="B127" s="1"/>
      <c r="C127" s="1"/>
      <c r="D127" s="158"/>
      <c r="E127" s="158"/>
      <c r="F127" s="158"/>
      <c r="G127" s="1"/>
      <c r="H127" s="1"/>
      <c r="J127"/>
      <c r="K127"/>
      <c r="L127"/>
    </row>
    <row r="128" spans="1:13" x14ac:dyDescent="0.2">
      <c r="A128" s="2"/>
      <c r="B128" s="1"/>
      <c r="C128" s="1"/>
      <c r="D128" s="1"/>
      <c r="E128" s="1"/>
      <c r="F128" s="1"/>
      <c r="G128" s="1"/>
      <c r="H128" s="1"/>
      <c r="J128"/>
      <c r="K128"/>
      <c r="L128"/>
    </row>
    <row r="129" spans="1:12" x14ac:dyDescent="0.2">
      <c r="A129" s="2"/>
      <c r="B129" s="1"/>
      <c r="C129" s="1"/>
      <c r="D129" s="1"/>
      <c r="E129" s="1"/>
      <c r="F129" s="1"/>
      <c r="G129" s="1"/>
      <c r="H129" s="1"/>
      <c r="J129"/>
      <c r="K129"/>
      <c r="L129"/>
    </row>
    <row r="130" spans="1:12" x14ac:dyDescent="0.2">
      <c r="A130" s="2"/>
      <c r="B130" s="1"/>
      <c r="C130" s="1"/>
      <c r="D130" s="1"/>
      <c r="E130" s="1"/>
      <c r="F130" s="1"/>
      <c r="G130" s="1"/>
      <c r="H130" s="1"/>
      <c r="J130"/>
      <c r="K130"/>
      <c r="L130"/>
    </row>
    <row r="131" spans="1:12" x14ac:dyDescent="0.2">
      <c r="A131" s="2"/>
      <c r="B131" s="1"/>
      <c r="C131" s="1"/>
      <c r="D131" s="1"/>
      <c r="E131" s="1"/>
      <c r="F131" s="1"/>
      <c r="G131" s="1"/>
      <c r="H131" s="1"/>
      <c r="J131"/>
      <c r="K131"/>
      <c r="L131"/>
    </row>
    <row r="132" spans="1:12" x14ac:dyDescent="0.2">
      <c r="A132" s="2"/>
      <c r="B132" s="1"/>
      <c r="C132" s="1"/>
      <c r="D132" s="1"/>
      <c r="E132" s="1"/>
      <c r="F132" s="1"/>
      <c r="G132" s="1"/>
      <c r="H132" s="1"/>
      <c r="J132"/>
      <c r="K132"/>
      <c r="L132"/>
    </row>
    <row r="133" spans="1:12" x14ac:dyDescent="0.2">
      <c r="A133" s="2"/>
      <c r="B133" s="1"/>
      <c r="C133" s="1"/>
      <c r="D133" s="1"/>
      <c r="E133" s="1"/>
      <c r="F133" s="1"/>
      <c r="G133" s="1"/>
      <c r="H133" s="1"/>
      <c r="J133"/>
      <c r="K133"/>
      <c r="L133"/>
    </row>
    <row r="134" spans="1:12" x14ac:dyDescent="0.2">
      <c r="A134" s="2"/>
      <c r="B134" s="1" t="s">
        <v>51</v>
      </c>
      <c r="C134" s="1"/>
      <c r="D134" s="1"/>
      <c r="E134" s="1"/>
      <c r="F134" s="1"/>
      <c r="G134" s="1"/>
      <c r="H134" s="1"/>
      <c r="J134"/>
      <c r="K134"/>
      <c r="L134"/>
    </row>
    <row r="135" spans="1:12" x14ac:dyDescent="0.2">
      <c r="A135" s="2"/>
      <c r="B135" s="1" t="s">
        <v>98</v>
      </c>
      <c r="C135" s="1"/>
      <c r="D135" s="1"/>
      <c r="E135" s="1"/>
      <c r="F135" s="1"/>
      <c r="G135" s="1" t="s">
        <v>99</v>
      </c>
      <c r="H135" s="1"/>
      <c r="J135"/>
      <c r="K135"/>
      <c r="L135"/>
    </row>
    <row r="136" spans="1:12" x14ac:dyDescent="0.2">
      <c r="A136" s="2"/>
      <c r="B136" s="1"/>
      <c r="C136" s="1"/>
      <c r="D136" s="1"/>
      <c r="E136" s="1"/>
      <c r="F136" s="1"/>
      <c r="G136" s="1"/>
      <c r="H136" s="1"/>
      <c r="J136"/>
      <c r="K136"/>
      <c r="L136"/>
    </row>
    <row r="137" spans="1:12" x14ac:dyDescent="0.2">
      <c r="A137" s="2"/>
      <c r="B137" s="1"/>
      <c r="G137" s="1"/>
      <c r="H137" s="1"/>
      <c r="J137"/>
      <c r="K137"/>
      <c r="L137"/>
    </row>
    <row r="138" spans="1:12" x14ac:dyDescent="0.2">
      <c r="A138" s="2"/>
      <c r="B138" s="1"/>
      <c r="G138" s="1"/>
      <c r="H138" s="1"/>
      <c r="J138"/>
      <c r="K138"/>
      <c r="L138"/>
    </row>
    <row r="139" spans="1:12" x14ac:dyDescent="0.2">
      <c r="A139" s="2"/>
      <c r="B139" s="1"/>
      <c r="G139" s="1"/>
      <c r="H139" s="1"/>
      <c r="J139"/>
      <c r="K139"/>
      <c r="L139"/>
    </row>
    <row r="140" spans="1:12" x14ac:dyDescent="0.2">
      <c r="J140"/>
      <c r="K140"/>
      <c r="L140"/>
    </row>
    <row r="141" spans="1:12" x14ac:dyDescent="0.2">
      <c r="J141"/>
      <c r="K141"/>
      <c r="L141"/>
    </row>
    <row r="142" spans="1:12" x14ac:dyDescent="0.2">
      <c r="J142" s="65"/>
    </row>
    <row r="143" spans="1:12" x14ac:dyDescent="0.2">
      <c r="J143" s="65"/>
    </row>
    <row r="146" spans="4:8" x14ac:dyDescent="0.2">
      <c r="D146" s="139">
        <v>28330.52</v>
      </c>
      <c r="E146" s="139">
        <v>12828.19</v>
      </c>
      <c r="F146" s="139">
        <v>20670.46</v>
      </c>
      <c r="G146" s="139">
        <v>13160.35</v>
      </c>
      <c r="H146" s="139">
        <v>74989.52</v>
      </c>
    </row>
    <row r="148" spans="4:8" x14ac:dyDescent="0.2">
      <c r="D148" s="74">
        <f>D146-D121</f>
        <v>111.45</v>
      </c>
      <c r="E148" s="74">
        <f t="shared" ref="E148:G148" si="27">E146-E121</f>
        <v>50.47</v>
      </c>
      <c r="F148" s="74">
        <f t="shared" si="27"/>
        <v>81.319999999999993</v>
      </c>
      <c r="G148" s="74">
        <f t="shared" si="27"/>
        <v>51.77</v>
      </c>
    </row>
  </sheetData>
  <mergeCells count="11">
    <mergeCell ref="A8:H8"/>
    <mergeCell ref="A64:H64"/>
    <mergeCell ref="A120:H120"/>
    <mergeCell ref="A1:H1"/>
    <mergeCell ref="A3:H3"/>
    <mergeCell ref="F4:H4"/>
    <mergeCell ref="A5:A6"/>
    <mergeCell ref="B5:B6"/>
    <mergeCell ref="C5:C6"/>
    <mergeCell ref="D5:G5"/>
    <mergeCell ref="H5:H6"/>
  </mergeCells>
  <phoneticPr fontId="12" type="noConversion"/>
  <pageMargins left="0.59055118110236215" right="0.39370078740157483" top="0.39370078740157483" bottom="0.39370078740157483" header="0.19685039370078741" footer="0.19685039370078741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45"/>
  <sheetViews>
    <sheetView tabSelected="1" view="pageBreakPreview" topLeftCell="A72" zoomScale="85" zoomScaleNormal="100" zoomScaleSheetLayoutView="85" workbookViewId="0">
      <selection activeCell="C91" sqref="C91"/>
    </sheetView>
  </sheetViews>
  <sheetFormatPr defaultRowHeight="12.75" x14ac:dyDescent="0.2"/>
  <cols>
    <col min="1" max="1" width="4.85546875" customWidth="1"/>
    <col min="2" max="2" width="21.140625" customWidth="1"/>
    <col min="3" max="3" width="33.140625" customWidth="1"/>
    <col min="4" max="7" width="14.140625" customWidth="1"/>
    <col min="8" max="8" width="16.85546875" customWidth="1"/>
    <col min="9" max="9" width="14.140625" customWidth="1"/>
    <col min="10" max="10" width="8.5703125" style="61" customWidth="1"/>
    <col min="11" max="11" width="20.140625" style="61" customWidth="1"/>
    <col min="12" max="12" width="5" style="61" customWidth="1"/>
    <col min="16" max="16" width="14" customWidth="1"/>
  </cols>
  <sheetData>
    <row r="1" spans="1:16" ht="15.75" x14ac:dyDescent="0.25">
      <c r="A1" s="162" t="s">
        <v>0</v>
      </c>
      <c r="B1" s="162"/>
      <c r="C1" s="162"/>
      <c r="D1" s="162"/>
      <c r="E1" s="162"/>
      <c r="F1" s="162"/>
      <c r="G1" s="162"/>
      <c r="H1" s="162"/>
    </row>
    <row r="2" spans="1:16" x14ac:dyDescent="0.2">
      <c r="A2" s="2"/>
      <c r="B2" s="1"/>
      <c r="C2" s="1"/>
      <c r="D2" s="3"/>
      <c r="E2" s="3"/>
      <c r="F2" s="3"/>
      <c r="G2" s="1"/>
      <c r="H2" s="1"/>
      <c r="J2" s="61" t="s">
        <v>41</v>
      </c>
    </row>
    <row r="3" spans="1:16" ht="54" customHeight="1" x14ac:dyDescent="0.2">
      <c r="A3" s="163" t="str">
        <f>ТЕКУЩИЕ!A3</f>
        <v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</v>
      </c>
      <c r="B3" s="163"/>
      <c r="C3" s="163"/>
      <c r="D3" s="163"/>
      <c r="E3" s="163"/>
      <c r="F3" s="163"/>
      <c r="G3" s="163"/>
      <c r="H3" s="163"/>
      <c r="J3" s="62">
        <f>ТЕКУЩИЕ!J3</f>
        <v>3</v>
      </c>
      <c r="K3" s="62" t="str">
        <f>ТЕКУЩИЕ!K3</f>
        <v>квартал</v>
      </c>
      <c r="L3" s="62">
        <f>ТЕКУЩИЕ!L3</f>
        <v>2025</v>
      </c>
    </row>
    <row r="4" spans="1:16" x14ac:dyDescent="0.2">
      <c r="A4" s="2"/>
      <c r="B4" s="1"/>
      <c r="C4" s="1"/>
      <c r="D4" s="1"/>
      <c r="E4" s="1"/>
      <c r="F4" s="167" t="s">
        <v>36</v>
      </c>
      <c r="G4" s="167"/>
      <c r="H4" s="167"/>
      <c r="J4" s="62">
        <f>ТЕКУЩИЕ!J4</f>
        <v>6.7</v>
      </c>
      <c r="K4" s="62" t="str">
        <f>ТЕКУЩИЕ!K4</f>
        <v xml:space="preserve">Изыскательские работы </v>
      </c>
    </row>
    <row r="5" spans="1:16" x14ac:dyDescent="0.2">
      <c r="A5" s="165" t="s">
        <v>25</v>
      </c>
      <c r="B5" s="166" t="s">
        <v>1</v>
      </c>
      <c r="C5" s="165" t="s">
        <v>2</v>
      </c>
      <c r="D5" s="166" t="s">
        <v>3</v>
      </c>
      <c r="E5" s="166"/>
      <c r="F5" s="166"/>
      <c r="G5" s="166"/>
      <c r="H5" s="165" t="s">
        <v>4</v>
      </c>
      <c r="J5" s="62">
        <f>ТЕКУЩИЕ!J5</f>
        <v>9.7210000000000001</v>
      </c>
      <c r="K5" s="62" t="str">
        <f>ТЕКУЩИЕ!K5</f>
        <v>Проектные работы</v>
      </c>
    </row>
    <row r="6" spans="1:16" ht="25.5" x14ac:dyDescent="0.2">
      <c r="A6" s="165"/>
      <c r="B6" s="166"/>
      <c r="C6" s="165"/>
      <c r="D6" s="60" t="s">
        <v>5</v>
      </c>
      <c r="E6" s="60" t="s">
        <v>6</v>
      </c>
      <c r="F6" s="60" t="s">
        <v>7</v>
      </c>
      <c r="G6" s="60" t="s">
        <v>8</v>
      </c>
      <c r="H6" s="165"/>
    </row>
    <row r="7" spans="1:16" x14ac:dyDescent="0.2">
      <c r="A7" s="23">
        <v>1</v>
      </c>
      <c r="B7" s="24">
        <v>2</v>
      </c>
      <c r="C7" s="25">
        <v>3</v>
      </c>
      <c r="D7" s="31">
        <v>4</v>
      </c>
      <c r="E7" s="4">
        <v>5</v>
      </c>
      <c r="F7" s="31">
        <v>6</v>
      </c>
      <c r="G7" s="31">
        <v>7</v>
      </c>
      <c r="H7" s="32">
        <v>8</v>
      </c>
    </row>
    <row r="8" spans="1:16" x14ac:dyDescent="0.2">
      <c r="A8" s="159" t="s">
        <v>103</v>
      </c>
      <c r="B8" s="160"/>
      <c r="C8" s="160"/>
      <c r="D8" s="160"/>
      <c r="E8" s="160"/>
      <c r="F8" s="160"/>
      <c r="G8" s="160"/>
      <c r="H8" s="161"/>
    </row>
    <row r="9" spans="1:16" x14ac:dyDescent="0.2">
      <c r="A9" s="15"/>
      <c r="B9" s="13" t="s">
        <v>23</v>
      </c>
      <c r="C9" s="25"/>
      <c r="D9" s="25"/>
      <c r="E9" s="25"/>
      <c r="F9" s="25"/>
      <c r="G9" s="25"/>
      <c r="H9" s="26"/>
    </row>
    <row r="10" spans="1:16" x14ac:dyDescent="0.2">
      <c r="A10" s="5">
        <f>ТЕКУЩИЕ!A10</f>
        <v>1</v>
      </c>
      <c r="B10" s="6" t="str">
        <f>ТЕКУЩИЕ!B10</f>
        <v>ЛС №01-01-01</v>
      </c>
      <c r="C10" s="9" t="str">
        <f>ТЕКУЩИЕ!C10</f>
        <v>Вынос осей ТП в натуру</v>
      </c>
      <c r="D10" s="37">
        <v>0</v>
      </c>
      <c r="E10" s="37">
        <v>0</v>
      </c>
      <c r="F10" s="37">
        <v>0</v>
      </c>
      <c r="G10" s="37">
        <f>ТЕКУЩИЕ!G10/J5</f>
        <v>1.77</v>
      </c>
      <c r="H10" s="37">
        <f>SUM(D10:G10)</f>
        <v>1.77</v>
      </c>
      <c r="J10" s="64"/>
      <c r="L10" s="65"/>
    </row>
    <row r="11" spans="1:16" x14ac:dyDescent="0.2">
      <c r="A11" s="5">
        <f>ТЕКУЩИЕ!A11</f>
        <v>2</v>
      </c>
      <c r="B11" s="6" t="str">
        <f>ТЕКУЩИЕ!B11</f>
        <v>ЛС №01-01-02</v>
      </c>
      <c r="C11" s="9" t="str">
        <f>ТЕКУЩИЕ!C11</f>
        <v>Вынос трассы КЛ-10кВ в натуру</v>
      </c>
      <c r="D11" s="37">
        <v>0</v>
      </c>
      <c r="E11" s="37">
        <v>0</v>
      </c>
      <c r="F11" s="37">
        <v>0</v>
      </c>
      <c r="G11" s="37">
        <f>ТЕКУЩИЕ!G11/J5</f>
        <v>1.87</v>
      </c>
      <c r="H11" s="37">
        <f>SUM(D11:G11)</f>
        <v>1.87</v>
      </c>
      <c r="J11" s="64"/>
      <c r="L11" s="65"/>
    </row>
    <row r="12" spans="1:16" x14ac:dyDescent="0.2">
      <c r="A12" s="5">
        <f>ТЕКУЩИЕ!A12</f>
        <v>3</v>
      </c>
      <c r="B12" s="6" t="str">
        <f>ТЕКУЩИЕ!B12</f>
        <v>ЛС №01-01-03</v>
      </c>
      <c r="C12" s="9" t="str">
        <f>ТЕКУЩИЕ!C12</f>
        <v>Вынос трассы КЛ-0,4кВ в натуру</v>
      </c>
      <c r="D12" s="37">
        <v>0</v>
      </c>
      <c r="E12" s="37">
        <v>0</v>
      </c>
      <c r="F12" s="37">
        <v>0</v>
      </c>
      <c r="G12" s="37">
        <f>ТЕКУЩИЕ!G12/J5</f>
        <v>4.0199999999999996</v>
      </c>
      <c r="H12" s="37">
        <f>SUM(D12:G12)</f>
        <v>4.0199999999999996</v>
      </c>
      <c r="J12" s="64"/>
      <c r="K12" s="65"/>
      <c r="O12" s="73"/>
      <c r="P12" s="59"/>
    </row>
    <row r="13" spans="1:16" x14ac:dyDescent="0.2">
      <c r="A13" s="27"/>
      <c r="B13" s="28"/>
      <c r="C13" s="11" t="s">
        <v>24</v>
      </c>
      <c r="D13" s="38">
        <f>SUM(D10:D12)</f>
        <v>0</v>
      </c>
      <c r="E13" s="38">
        <f>SUM(E10:E12)</f>
        <v>0</v>
      </c>
      <c r="F13" s="38">
        <f>SUM(F10:F12)</f>
        <v>0</v>
      </c>
      <c r="G13" s="38">
        <f>SUM(G10:G12)</f>
        <v>7.66</v>
      </c>
      <c r="H13" s="38">
        <f>SUM(H10:H12)</f>
        <v>7.66</v>
      </c>
      <c r="J13" s="64"/>
      <c r="K13" s="65"/>
    </row>
    <row r="14" spans="1:16" x14ac:dyDescent="0.2">
      <c r="A14" s="34"/>
      <c r="B14" s="35"/>
      <c r="C14" s="36"/>
      <c r="D14" s="39"/>
      <c r="E14" s="39"/>
      <c r="F14" s="39"/>
      <c r="G14" s="39"/>
      <c r="H14" s="40"/>
    </row>
    <row r="15" spans="1:16" x14ac:dyDescent="0.2">
      <c r="A15" s="15"/>
      <c r="B15" s="13" t="s">
        <v>9</v>
      </c>
      <c r="C15" s="79"/>
      <c r="D15" s="41"/>
      <c r="E15" s="41"/>
      <c r="F15" s="41"/>
      <c r="G15" s="41"/>
      <c r="H15" s="42"/>
    </row>
    <row r="16" spans="1:16" x14ac:dyDescent="0.2">
      <c r="A16" s="15">
        <f>ТЕКУЩИЕ!A16</f>
        <v>4</v>
      </c>
      <c r="B16" s="6" t="str">
        <f>ТЕКУЩИЕ!B16</f>
        <v>ЛС №02-01-01</v>
      </c>
      <c r="C16" s="9" t="str">
        <f>ТЕКУЩИЕ!C16</f>
        <v>Строительство ТП</v>
      </c>
      <c r="D16" s="37">
        <v>58.6</v>
      </c>
      <c r="E16" s="37">
        <v>15.6</v>
      </c>
      <c r="F16" s="37">
        <v>2601.19</v>
      </c>
      <c r="G16" s="37">
        <v>0</v>
      </c>
      <c r="H16" s="37">
        <f>SUM(D16:G16)</f>
        <v>2675.39</v>
      </c>
    </row>
    <row r="17" spans="1:12" x14ac:dyDescent="0.2">
      <c r="A17" s="15">
        <f>ТЕКУЩИЕ!A17</f>
        <v>5</v>
      </c>
      <c r="B17" s="6" t="str">
        <f>ТЕКУЩИЕ!B17</f>
        <v>ЛС №02-01-02</v>
      </c>
      <c r="C17" s="9" t="str">
        <f>ТЕКУЩИЕ!C17</f>
        <v>Прокладка КЛ-10кВ в ЗП</v>
      </c>
      <c r="D17" s="37">
        <v>2309.42</v>
      </c>
      <c r="E17" s="37">
        <v>0.09</v>
      </c>
      <c r="F17" s="37">
        <v>0</v>
      </c>
      <c r="G17" s="37">
        <v>0</v>
      </c>
      <c r="H17" s="37">
        <f t="shared" ref="H17:H26" si="0">SUM(D17:G17)</f>
        <v>2309.5100000000002</v>
      </c>
    </row>
    <row r="18" spans="1:12" hidden="1" x14ac:dyDescent="0.2">
      <c r="A18" s="15">
        <f>ТЕКУЩИЕ!A18</f>
        <v>6</v>
      </c>
      <c r="B18" s="6" t="str">
        <f>ТЕКУЩИЕ!B18</f>
        <v>ЛС №02-01-03</v>
      </c>
      <c r="C18" s="9" t="str">
        <f>ТЕКУЩИЕ!C18</f>
        <v>Прокладка КЛ-10кВ в траншее</v>
      </c>
      <c r="D18" s="37">
        <v>0</v>
      </c>
      <c r="E18" s="37">
        <v>0</v>
      </c>
      <c r="F18" s="37">
        <v>0</v>
      </c>
      <c r="G18" s="37"/>
      <c r="H18" s="37">
        <f t="shared" si="0"/>
        <v>0</v>
      </c>
    </row>
    <row r="19" spans="1:12" hidden="1" x14ac:dyDescent="0.2">
      <c r="A19" s="15">
        <f>ТЕКУЩИЕ!A19</f>
        <v>7</v>
      </c>
      <c r="B19" s="6" t="str">
        <f>ТЕКУЩИЕ!B19</f>
        <v>ЛС №02-01-04</v>
      </c>
      <c r="C19" s="9" t="str">
        <f>ТЕКУЩИЕ!C19</f>
        <v>Прокладка КЛ-10кВ в трубах</v>
      </c>
      <c r="D19" s="37">
        <v>0</v>
      </c>
      <c r="E19" s="37">
        <v>0</v>
      </c>
      <c r="F19" s="37">
        <v>0</v>
      </c>
      <c r="G19" s="37">
        <v>0</v>
      </c>
      <c r="H19" s="37">
        <f t="shared" si="0"/>
        <v>0</v>
      </c>
      <c r="L19"/>
    </row>
    <row r="20" spans="1:12" hidden="1" x14ac:dyDescent="0.2">
      <c r="A20" s="15">
        <f>ТЕКУЩИЕ!A20</f>
        <v>8</v>
      </c>
      <c r="B20" s="6" t="str">
        <f>ТЕКУЩИЕ!B20</f>
        <v>ЛС №02-01-05</v>
      </c>
      <c r="C20" s="9" t="str">
        <f>ТЕКУЩИЕ!C20</f>
        <v>Прокладка КЛ-10кВ в ТП</v>
      </c>
      <c r="D20" s="37">
        <v>0</v>
      </c>
      <c r="E20" s="37">
        <v>0</v>
      </c>
      <c r="F20" s="37">
        <v>0</v>
      </c>
      <c r="G20" s="37">
        <v>0</v>
      </c>
      <c r="H20" s="37">
        <f t="shared" si="0"/>
        <v>0</v>
      </c>
      <c r="L20"/>
    </row>
    <row r="21" spans="1:12" hidden="1" x14ac:dyDescent="0.2">
      <c r="A21" s="15">
        <f>ТЕКУЩИЕ!A21</f>
        <v>8</v>
      </c>
      <c r="B21" s="6" t="str">
        <f>ТЕКУЩИЕ!B21</f>
        <v>ЛС №02-01-02</v>
      </c>
      <c r="C21" s="9" t="str">
        <f>ТЕКУЩИЕ!C21</f>
        <v>Прокладка КЛ-0,4кВ в ЗП</v>
      </c>
      <c r="D21" s="37">
        <v>0</v>
      </c>
      <c r="E21" s="37">
        <v>0</v>
      </c>
      <c r="F21" s="37">
        <v>0</v>
      </c>
      <c r="G21" s="37">
        <v>0</v>
      </c>
      <c r="H21" s="37">
        <f t="shared" ref="H21:H24" si="1">SUM(D21:G21)</f>
        <v>0</v>
      </c>
      <c r="L21"/>
    </row>
    <row r="22" spans="1:12" x14ac:dyDescent="0.2">
      <c r="A22" s="15">
        <f>ТЕКУЩИЕ!A22</f>
        <v>6</v>
      </c>
      <c r="B22" s="6" t="str">
        <f>ТЕКУЩИЕ!B22</f>
        <v>ЛС №02-01-06</v>
      </c>
      <c r="C22" s="9" t="str">
        <f>ТЕКУЩИЕ!C22</f>
        <v>Прокладка КЛ-0,4кВ в траншее</v>
      </c>
      <c r="D22" s="37">
        <v>2.4500000000000002</v>
      </c>
      <c r="E22" s="37">
        <v>54.26</v>
      </c>
      <c r="F22" s="37">
        <v>0</v>
      </c>
      <c r="G22" s="37">
        <v>0</v>
      </c>
      <c r="H22" s="37">
        <f t="shared" si="1"/>
        <v>56.71</v>
      </c>
      <c r="L22"/>
    </row>
    <row r="23" spans="1:12" x14ac:dyDescent="0.2">
      <c r="A23" s="15">
        <f>ТЕКУЩИЕ!A23</f>
        <v>7</v>
      </c>
      <c r="B23" s="6" t="str">
        <f>ТЕКУЩИЕ!B23</f>
        <v>ЛС №02-01-07</v>
      </c>
      <c r="C23" s="9" t="str">
        <f>ТЕКУЩИЕ!C23</f>
        <v>Прокладка КЛ-0,4кВ в трубах</v>
      </c>
      <c r="D23" s="37">
        <v>184.65</v>
      </c>
      <c r="E23" s="37">
        <v>225.24</v>
      </c>
      <c r="F23" s="37">
        <v>0</v>
      </c>
      <c r="G23" s="37">
        <v>0</v>
      </c>
      <c r="H23" s="37">
        <f t="shared" si="1"/>
        <v>409.89</v>
      </c>
      <c r="L23"/>
    </row>
    <row r="24" spans="1:12" hidden="1" x14ac:dyDescent="0.2">
      <c r="A24" s="15">
        <f>ТЕКУЩИЕ!A24</f>
        <v>11</v>
      </c>
      <c r="B24" s="6" t="str">
        <f>ТЕКУЩИЕ!B24</f>
        <v>ЛС №02-01-08</v>
      </c>
      <c r="C24" s="9" t="str">
        <f>ТЕКУЩИЕ!C24</f>
        <v>Прокладка КЛ-0,4кВ в ТП/ в ВРЩ</v>
      </c>
      <c r="D24" s="37">
        <v>0</v>
      </c>
      <c r="E24" s="37">
        <v>0</v>
      </c>
      <c r="F24" s="37">
        <v>0</v>
      </c>
      <c r="G24" s="37">
        <v>0</v>
      </c>
      <c r="H24" s="37">
        <f t="shared" si="1"/>
        <v>0</v>
      </c>
      <c r="L24"/>
    </row>
    <row r="25" spans="1:12" hidden="1" x14ac:dyDescent="0.2">
      <c r="A25" s="15">
        <f>ТЕКУЩИЕ!A25</f>
        <v>12</v>
      </c>
      <c r="B25" s="6" t="str">
        <f>ТЕКУЩИЕ!B25</f>
        <v>ЛС №02-01-09</v>
      </c>
      <c r="C25" s="9" t="str">
        <f>ТЕКУЩИЕ!C25</f>
        <v>Телемеханика</v>
      </c>
      <c r="D25" s="37">
        <v>0</v>
      </c>
      <c r="E25" s="37">
        <v>0</v>
      </c>
      <c r="F25" s="37">
        <v>0</v>
      </c>
      <c r="G25" s="37">
        <v>0</v>
      </c>
      <c r="H25" s="37">
        <f t="shared" ref="H25" si="2">SUM(D25:G25)</f>
        <v>0</v>
      </c>
      <c r="L25"/>
    </row>
    <row r="26" spans="1:12" ht="38.25" hidden="1" x14ac:dyDescent="0.2">
      <c r="A26" s="15">
        <f>ТЕКУЩИЕ!A26</f>
        <v>9</v>
      </c>
      <c r="B26" s="6" t="str">
        <f>ТЕКУЩИЕ!B26</f>
        <v>Дог.ПУ-34-24 от 26.02.2024г.</v>
      </c>
      <c r="C26" s="9" t="str">
        <f>ТЕКУЩИЕ!C26</f>
        <v>Восстановление благоустройства силами ГБУ "Автомобильные дороги ЦАО"</v>
      </c>
      <c r="D26" s="37">
        <v>0</v>
      </c>
      <c r="E26" s="37">
        <v>0</v>
      </c>
      <c r="F26" s="37">
        <v>0</v>
      </c>
      <c r="G26" s="37">
        <v>0</v>
      </c>
      <c r="H26" s="37">
        <f t="shared" si="0"/>
        <v>0</v>
      </c>
      <c r="J26" s="66"/>
    </row>
    <row r="27" spans="1:12" x14ac:dyDescent="0.2">
      <c r="A27" s="27"/>
      <c r="B27" s="28"/>
      <c r="C27" s="11" t="s">
        <v>10</v>
      </c>
      <c r="D27" s="38">
        <f>D23+D22+D17+D16</f>
        <v>2555.12</v>
      </c>
      <c r="E27" s="146">
        <f t="shared" ref="E27:H27" si="3">E23+E22+E17+E16</f>
        <v>295.19</v>
      </c>
      <c r="F27" s="146">
        <f t="shared" si="3"/>
        <v>2601.19</v>
      </c>
      <c r="G27" s="146">
        <f t="shared" si="3"/>
        <v>0</v>
      </c>
      <c r="H27" s="146">
        <f t="shared" si="3"/>
        <v>5451.5</v>
      </c>
      <c r="I27" s="74">
        <f>H27+H84</f>
        <v>6363.3</v>
      </c>
      <c r="J27" s="66"/>
    </row>
    <row r="28" spans="1:12" x14ac:dyDescent="0.2">
      <c r="A28" s="34"/>
      <c r="B28" s="35"/>
      <c r="C28" s="36"/>
      <c r="D28" s="39"/>
      <c r="E28" s="39"/>
      <c r="F28" s="39"/>
      <c r="G28" s="39"/>
      <c r="H28" s="40"/>
      <c r="J28" s="66"/>
    </row>
    <row r="29" spans="1:12" x14ac:dyDescent="0.2">
      <c r="A29" s="15"/>
      <c r="B29" s="13" t="s">
        <v>11</v>
      </c>
      <c r="C29" s="80"/>
      <c r="D29" s="41"/>
      <c r="E29" s="41"/>
      <c r="F29" s="41"/>
      <c r="G29" s="41"/>
      <c r="H29" s="42"/>
      <c r="J29" s="66"/>
    </row>
    <row r="30" spans="1:12" ht="25.5" x14ac:dyDescent="0.2">
      <c r="A30" s="5">
        <f>ТЕКУЩИЕ!A30</f>
        <v>8</v>
      </c>
      <c r="B30" s="7" t="str">
        <f>ТЕКУЩИЕ!B30</f>
        <v>ТСН-2001.10 табл.1 п.5</v>
      </c>
      <c r="C30" s="7" t="str">
        <f>ТЕКУЩИЕ!C30</f>
        <v>Временные здания и сооружения
1,5 %</v>
      </c>
      <c r="D30" s="37">
        <f>D27*1.5%</f>
        <v>38.33</v>
      </c>
      <c r="E30" s="37">
        <f>E27*1.5%</f>
        <v>4.43</v>
      </c>
      <c r="F30" s="37">
        <v>0</v>
      </c>
      <c r="G30" s="37">
        <v>0</v>
      </c>
      <c r="H30" s="37">
        <f>SUM(D30:G30)</f>
        <v>42.76</v>
      </c>
      <c r="J30" s="66"/>
    </row>
    <row r="31" spans="1:12" x14ac:dyDescent="0.2">
      <c r="A31" s="10"/>
      <c r="B31" s="11"/>
      <c r="C31" s="11" t="s">
        <v>12</v>
      </c>
      <c r="D31" s="38">
        <f>SUM(D30:D30)</f>
        <v>38.33</v>
      </c>
      <c r="E31" s="38">
        <f>SUM(E30:E30)</f>
        <v>4.43</v>
      </c>
      <c r="F31" s="38">
        <f>SUM(F30:F30)</f>
        <v>0</v>
      </c>
      <c r="G31" s="38">
        <f>SUM(G30:G30)</f>
        <v>0</v>
      </c>
      <c r="H31" s="38">
        <f>SUM(D31:G31)</f>
        <v>42.76</v>
      </c>
      <c r="J31" s="66"/>
    </row>
    <row r="32" spans="1:12" x14ac:dyDescent="0.2">
      <c r="A32" s="21"/>
      <c r="B32" s="33"/>
      <c r="C32" s="22" t="s">
        <v>21</v>
      </c>
      <c r="D32" s="47">
        <f>D31+D27+D13</f>
        <v>2593.4499999999998</v>
      </c>
      <c r="E32" s="133">
        <f t="shared" ref="E32:H32" si="4">E31+E27+E13</f>
        <v>299.62</v>
      </c>
      <c r="F32" s="133">
        <f t="shared" si="4"/>
        <v>2601.19</v>
      </c>
      <c r="G32" s="133">
        <f t="shared" si="4"/>
        <v>7.66</v>
      </c>
      <c r="H32" s="133">
        <f t="shared" si="4"/>
        <v>5501.92</v>
      </c>
      <c r="I32" s="74">
        <f>H32+H89</f>
        <v>6427.11</v>
      </c>
      <c r="J32" s="66"/>
    </row>
    <row r="33" spans="1:12" x14ac:dyDescent="0.2">
      <c r="A33" s="44"/>
      <c r="B33" s="45"/>
      <c r="C33" s="46"/>
      <c r="D33" s="48"/>
      <c r="E33" s="48"/>
      <c r="F33" s="48"/>
      <c r="G33" s="48"/>
      <c r="H33" s="49"/>
      <c r="J33" s="66"/>
      <c r="L33" s="65"/>
    </row>
    <row r="34" spans="1:12" x14ac:dyDescent="0.2">
      <c r="A34" s="15"/>
      <c r="B34" s="13" t="s">
        <v>13</v>
      </c>
      <c r="C34" s="80"/>
      <c r="D34" s="41"/>
      <c r="E34" s="41"/>
      <c r="F34" s="41"/>
      <c r="G34" s="41"/>
      <c r="H34" s="42"/>
      <c r="J34" s="66"/>
      <c r="L34" s="65"/>
    </row>
    <row r="35" spans="1:12" x14ac:dyDescent="0.2">
      <c r="A35" s="5">
        <f>ТЕКУЩИЕ!A35</f>
        <v>9</v>
      </c>
      <c r="B35" s="6" t="str">
        <f>ТЕКУЩИЕ!B35</f>
        <v>ЛС №09-01-01</v>
      </c>
      <c r="C35" s="9" t="str">
        <f>ТЕКУЩИЕ!C35</f>
        <v>Транспортные расходы</v>
      </c>
      <c r="D35" s="50">
        <v>0</v>
      </c>
      <c r="E35" s="50">
        <v>0</v>
      </c>
      <c r="F35" s="50">
        <v>0</v>
      </c>
      <c r="G35" s="50">
        <v>24.19</v>
      </c>
      <c r="H35" s="50">
        <f t="shared" ref="H35:H41" si="5">SUM(D35:G35)</f>
        <v>24.19</v>
      </c>
      <c r="J35" s="65"/>
      <c r="K35" s="65"/>
      <c r="L35" s="65"/>
    </row>
    <row r="36" spans="1:12" hidden="1" x14ac:dyDescent="0.2">
      <c r="A36" s="5">
        <f>ТЕКУЩИЕ!A36</f>
        <v>15</v>
      </c>
      <c r="B36" s="6" t="str">
        <f>ТЕКУЩИЕ!B36</f>
        <v>ЛС №09-01-02</v>
      </c>
      <c r="C36" s="9" t="str">
        <f>ТЕКУЩИЕ!C36</f>
        <v>Пусконаладочные работы. ТП</v>
      </c>
      <c r="D36" s="50">
        <v>0</v>
      </c>
      <c r="E36" s="50">
        <v>0</v>
      </c>
      <c r="F36" s="50">
        <v>0</v>
      </c>
      <c r="G36" s="50">
        <v>0</v>
      </c>
      <c r="H36" s="50">
        <f t="shared" si="5"/>
        <v>0</v>
      </c>
      <c r="J36" s="65"/>
      <c r="K36" s="65"/>
      <c r="L36" s="65"/>
    </row>
    <row r="37" spans="1:12" hidden="1" x14ac:dyDescent="0.2">
      <c r="A37" s="5">
        <f>ТЕКУЩИЕ!A37</f>
        <v>16</v>
      </c>
      <c r="B37" s="6" t="str">
        <f>ТЕКУЩИЕ!B37</f>
        <v>ЛС №09-01-03</v>
      </c>
      <c r="C37" s="9" t="str">
        <f>ТЕКУЩИЕ!C37</f>
        <v>Пусконаладочные работы. КЛ-10кВ</v>
      </c>
      <c r="D37" s="50">
        <v>0</v>
      </c>
      <c r="E37" s="50">
        <v>0</v>
      </c>
      <c r="F37" s="50">
        <v>0</v>
      </c>
      <c r="G37" s="50">
        <v>0</v>
      </c>
      <c r="H37" s="50">
        <f t="shared" si="5"/>
        <v>0</v>
      </c>
      <c r="J37" s="65"/>
      <c r="K37" s="65"/>
      <c r="L37" s="65"/>
    </row>
    <row r="38" spans="1:12" hidden="1" x14ac:dyDescent="0.2">
      <c r="A38" s="5">
        <f>ТЕКУЩИЕ!A38</f>
        <v>17</v>
      </c>
      <c r="B38" s="6" t="str">
        <f>ТЕКУЩИЕ!B38</f>
        <v>ЛС №09-01-04</v>
      </c>
      <c r="C38" s="9" t="str">
        <f>ТЕКУЩИЕ!C38</f>
        <v>Пусконаладочные работы. КЛ-0,4кВ</v>
      </c>
      <c r="D38" s="50">
        <v>0</v>
      </c>
      <c r="E38" s="50">
        <v>0</v>
      </c>
      <c r="F38" s="50">
        <v>0</v>
      </c>
      <c r="G38" s="50">
        <v>0</v>
      </c>
      <c r="H38" s="50">
        <f t="shared" si="5"/>
        <v>0</v>
      </c>
      <c r="J38" s="65"/>
      <c r="K38" s="65"/>
      <c r="L38" s="65"/>
    </row>
    <row r="39" spans="1:12" hidden="1" x14ac:dyDescent="0.2">
      <c r="A39" s="5">
        <f>ТЕКУЩИЕ!A39</f>
        <v>18</v>
      </c>
      <c r="B39" s="6" t="str">
        <f>ТЕКУЩИЕ!B39</f>
        <v>ЛС №09-01-05</v>
      </c>
      <c r="C39" s="9" t="str">
        <f>ТЕКУЩИЕ!C39</f>
        <v>Пусконаладочные работы. ТМ</v>
      </c>
      <c r="D39" s="50">
        <v>0</v>
      </c>
      <c r="E39" s="50">
        <v>0</v>
      </c>
      <c r="F39" s="50">
        <v>0</v>
      </c>
      <c r="G39" s="50">
        <v>0</v>
      </c>
      <c r="H39" s="50">
        <f t="shared" si="5"/>
        <v>0</v>
      </c>
      <c r="J39" s="65"/>
      <c r="K39" s="65"/>
      <c r="L39" s="65"/>
    </row>
    <row r="40" spans="1:12" hidden="1" x14ac:dyDescent="0.2">
      <c r="A40" s="5">
        <f>ТЕКУЩИЕ!A40</f>
        <v>19</v>
      </c>
      <c r="B40" s="6" t="s">
        <v>97</v>
      </c>
      <c r="C40" s="9" t="str">
        <f>ТЕКУЩИЕ!C40</f>
        <v>Контрольно-геодезическая съемка</v>
      </c>
      <c r="D40" s="50">
        <v>0</v>
      </c>
      <c r="E40" s="50">
        <v>0</v>
      </c>
      <c r="F40" s="50">
        <v>0</v>
      </c>
      <c r="G40" s="50">
        <f>ТЕКУЩИЕ!G40/Базовые!J4</f>
        <v>0</v>
      </c>
      <c r="H40" s="50">
        <f t="shared" si="5"/>
        <v>0</v>
      </c>
      <c r="J40" s="65"/>
      <c r="K40" s="65"/>
      <c r="L40" s="65"/>
    </row>
    <row r="41" spans="1:12" hidden="1" x14ac:dyDescent="0.2">
      <c r="A41" s="5">
        <f>ТЕКУЩИЕ!A41</f>
        <v>20</v>
      </c>
      <c r="B41" s="6" t="str">
        <f>ТЕКУЩИЕ!B41</f>
        <v>Дог.№10о/487-25</v>
      </c>
      <c r="C41" s="9" t="str">
        <f>ТЕКУЩИЕ!C41</f>
        <v>Контрольно-геодезическая съемка</v>
      </c>
      <c r="D41" s="50">
        <v>0</v>
      </c>
      <c r="E41" s="50">
        <v>0</v>
      </c>
      <c r="F41" s="50">
        <v>0</v>
      </c>
      <c r="G41" s="50">
        <f>ТЕКУЩИЕ!G41/Базовые!J5</f>
        <v>0</v>
      </c>
      <c r="H41" s="50">
        <f t="shared" si="5"/>
        <v>0</v>
      </c>
      <c r="K41" s="65"/>
      <c r="L41" s="65"/>
    </row>
    <row r="42" spans="1:12" x14ac:dyDescent="0.2">
      <c r="A42" s="10"/>
      <c r="B42" s="12"/>
      <c r="C42" s="11" t="s">
        <v>14</v>
      </c>
      <c r="D42" s="38">
        <f>SUM(D35:D41)</f>
        <v>0</v>
      </c>
      <c r="E42" s="38">
        <f>SUM(E35:E41)</f>
        <v>0</v>
      </c>
      <c r="F42" s="38">
        <f>SUM(F35:F41)</f>
        <v>0</v>
      </c>
      <c r="G42" s="38">
        <f>SUM(G35:G41)</f>
        <v>24.19</v>
      </c>
      <c r="H42" s="38">
        <f>SUM(D42:G42)</f>
        <v>24.19</v>
      </c>
      <c r="K42" s="65"/>
      <c r="L42" s="65"/>
    </row>
    <row r="43" spans="1:12" x14ac:dyDescent="0.2">
      <c r="A43" s="18"/>
      <c r="B43" s="30"/>
      <c r="C43" s="29" t="s">
        <v>20</v>
      </c>
      <c r="D43" s="43">
        <f>D42+D32</f>
        <v>2593.4499999999998</v>
      </c>
      <c r="E43" s="129">
        <f t="shared" ref="E43:H43" si="6">E42+E32</f>
        <v>299.62</v>
      </c>
      <c r="F43" s="129">
        <f t="shared" si="6"/>
        <v>2601.19</v>
      </c>
      <c r="G43" s="129">
        <f t="shared" si="6"/>
        <v>31.85</v>
      </c>
      <c r="H43" s="129">
        <f t="shared" si="6"/>
        <v>5526.11</v>
      </c>
      <c r="I43" s="74">
        <f>H43+H100</f>
        <v>6634.24</v>
      </c>
      <c r="K43" s="65"/>
      <c r="L43" s="65"/>
    </row>
    <row r="44" spans="1:12" x14ac:dyDescent="0.2">
      <c r="A44" s="34"/>
      <c r="B44" s="35"/>
      <c r="C44" s="36"/>
      <c r="D44" s="39"/>
      <c r="E44" s="39"/>
      <c r="F44" s="39"/>
      <c r="G44" s="39"/>
      <c r="H44" s="40"/>
      <c r="K44" s="65"/>
      <c r="L44" s="65"/>
    </row>
    <row r="45" spans="1:12" x14ac:dyDescent="0.2">
      <c r="A45" s="15"/>
      <c r="B45" s="13" t="s">
        <v>29</v>
      </c>
      <c r="C45" s="80"/>
      <c r="D45" s="41"/>
      <c r="E45" s="41"/>
      <c r="F45" s="41"/>
      <c r="G45" s="41"/>
      <c r="H45" s="42"/>
      <c r="K45" s="65"/>
      <c r="L45"/>
    </row>
    <row r="46" spans="1:12" ht="25.5" x14ac:dyDescent="0.2">
      <c r="A46" s="5">
        <f>ТЕКУЩИЕ!A46</f>
        <v>10</v>
      </c>
      <c r="B46" s="9" t="str">
        <f>ТЕКУЩИЕ!B46</f>
        <v>Пост. Прав. РФ № 468 от 21.06.2010 г.</v>
      </c>
      <c r="C46" s="8" t="str">
        <f>ТЕКУЩИЕ!C46</f>
        <v xml:space="preserve">Строительный контроль - 2,14%                  </v>
      </c>
      <c r="D46" s="37">
        <v>0</v>
      </c>
      <c r="E46" s="37">
        <v>0</v>
      </c>
      <c r="F46" s="37">
        <v>0</v>
      </c>
      <c r="G46" s="37">
        <f>(H43)*0.0214</f>
        <v>118.26</v>
      </c>
      <c r="H46" s="37">
        <f>SUM(D46:G46)</f>
        <v>118.26</v>
      </c>
      <c r="K46" s="65"/>
      <c r="L46" s="65"/>
    </row>
    <row r="47" spans="1:12" ht="25.5" x14ac:dyDescent="0.2">
      <c r="A47" s="5">
        <f>ТЕКУЩИЕ!A47</f>
        <v>11</v>
      </c>
      <c r="B47" s="9" t="str">
        <f>ТЕКУЩИЕ!B47</f>
        <v>Приказ ПАО "РМР" №612 от 01.07.2025</v>
      </c>
      <c r="C47" s="8" t="str">
        <f>ТЕКУЩИЕ!C47</f>
        <v>Затраты на содержание службы заказчика 3,93%</v>
      </c>
      <c r="D47" s="37"/>
      <c r="E47" s="37"/>
      <c r="F47" s="37"/>
      <c r="G47" s="37">
        <f>(H43+H59)*3.93%</f>
        <v>240.3</v>
      </c>
      <c r="H47" s="37">
        <f>SUM(D47:G47)</f>
        <v>240.3</v>
      </c>
      <c r="I47" s="68"/>
      <c r="J47" s="69"/>
      <c r="K47" s="70"/>
      <c r="L47" s="65"/>
    </row>
    <row r="48" spans="1:12" x14ac:dyDescent="0.2">
      <c r="A48" s="27"/>
      <c r="B48" s="28"/>
      <c r="C48" s="11" t="s">
        <v>15</v>
      </c>
      <c r="D48" s="38">
        <f>SUM(D46:D47)</f>
        <v>0</v>
      </c>
      <c r="E48" s="38">
        <f>SUM(E46:E47)</f>
        <v>0</v>
      </c>
      <c r="F48" s="38">
        <f>SUM(F46:F47)</f>
        <v>0</v>
      </c>
      <c r="G48" s="38">
        <f>SUM(G46:G47)</f>
        <v>358.56</v>
      </c>
      <c r="H48" s="38">
        <f>SUM(D48:G48)</f>
        <v>358.56</v>
      </c>
      <c r="K48" s="65"/>
      <c r="L48" s="65"/>
    </row>
    <row r="49" spans="1:12" x14ac:dyDescent="0.2">
      <c r="A49" s="15"/>
      <c r="B49" s="14"/>
      <c r="C49" s="80"/>
      <c r="D49" s="41"/>
      <c r="E49" s="41"/>
      <c r="F49" s="41"/>
      <c r="G49" s="41"/>
      <c r="H49" s="42"/>
      <c r="K49" s="65"/>
      <c r="L49" s="65"/>
    </row>
    <row r="50" spans="1:12" x14ac:dyDescent="0.2">
      <c r="A50" s="15"/>
      <c r="B50" s="13" t="s">
        <v>16</v>
      </c>
      <c r="C50" s="80"/>
      <c r="D50" s="41"/>
      <c r="E50" s="41"/>
      <c r="F50" s="41"/>
      <c r="G50" s="41"/>
      <c r="H50" s="42"/>
      <c r="J50" s="66"/>
      <c r="K50" s="65"/>
      <c r="L50" s="65"/>
    </row>
    <row r="51" spans="1:12" x14ac:dyDescent="0.2">
      <c r="A51" s="60">
        <f>ТЕКУЩИЕ!A51</f>
        <v>12</v>
      </c>
      <c r="B51" s="7" t="str">
        <f>ТЕКУЩИЕ!B51</f>
        <v xml:space="preserve">Договор </v>
      </c>
      <c r="C51" s="72" t="str">
        <f>ТЕКУЩИЕ!C51</f>
        <v xml:space="preserve">Инженерно-геодезические изыскания </v>
      </c>
      <c r="D51" s="37">
        <v>0</v>
      </c>
      <c r="E51" s="37">
        <v>0</v>
      </c>
      <c r="F51" s="37">
        <v>0</v>
      </c>
      <c r="G51" s="37">
        <f>ТЕКУЩИЕ!G51/Базовые!J4</f>
        <v>47.55</v>
      </c>
      <c r="H51" s="37">
        <f>SUM(D51:G51)</f>
        <v>47.55</v>
      </c>
      <c r="J51" s="66"/>
      <c r="K51" s="65"/>
      <c r="L51" s="65"/>
    </row>
    <row r="52" spans="1:12" x14ac:dyDescent="0.2">
      <c r="A52" s="60">
        <f>ТЕКУЩИЕ!A52</f>
        <v>13</v>
      </c>
      <c r="B52" s="7" t="str">
        <f>ТЕКУЩИЕ!B52</f>
        <v>Сводная смета</v>
      </c>
      <c r="C52" s="72" t="str">
        <f>ТЕКУЩИЕ!C52</f>
        <v>Согласования и услуги</v>
      </c>
      <c r="D52" s="37">
        <v>0</v>
      </c>
      <c r="E52" s="37">
        <v>0</v>
      </c>
      <c r="F52" s="37">
        <v>0</v>
      </c>
      <c r="G52" s="37">
        <f>ТЕКУЩИЕ!G52/Базовые!J$5</f>
        <v>15.34</v>
      </c>
      <c r="H52" s="37">
        <f t="shared" ref="H52:H58" si="7">SUM(D52:G52)</f>
        <v>15.34</v>
      </c>
      <c r="J52" s="66"/>
      <c r="K52" s="65"/>
      <c r="L52" s="65"/>
    </row>
    <row r="53" spans="1:12" x14ac:dyDescent="0.2">
      <c r="A53" s="83">
        <f>ТЕКУЩИЕ!A53</f>
        <v>14</v>
      </c>
      <c r="B53" s="7" t="str">
        <f>ТЕКУЩИЕ!B53</f>
        <v>ЛС №12-01-01</v>
      </c>
      <c r="C53" s="72" t="str">
        <f>ТЕКУЩИЕ!C53</f>
        <v>Строительство ТП</v>
      </c>
      <c r="D53" s="37">
        <v>0</v>
      </c>
      <c r="E53" s="37">
        <v>0</v>
      </c>
      <c r="F53" s="37">
        <v>0</v>
      </c>
      <c r="G53" s="37">
        <f>ТЕКУЩИЕ!G53/Базовые!J$5</f>
        <v>27.82</v>
      </c>
      <c r="H53" s="37">
        <f t="shared" si="7"/>
        <v>27.82</v>
      </c>
      <c r="J53" s="66"/>
      <c r="K53" s="65"/>
      <c r="L53" s="65"/>
    </row>
    <row r="54" spans="1:12" x14ac:dyDescent="0.2">
      <c r="A54" s="83">
        <f>ТЕКУЩИЕ!A54</f>
        <v>15</v>
      </c>
      <c r="B54" s="7" t="str">
        <f>ТЕКУЩИЕ!B54</f>
        <v>ЛС №12-01-02</v>
      </c>
      <c r="C54" s="72" t="str">
        <f>ТЕКУЩИЕ!C54</f>
        <v>ТМ и АИИСКУЭ</v>
      </c>
      <c r="D54" s="37">
        <v>0</v>
      </c>
      <c r="E54" s="37">
        <v>0</v>
      </c>
      <c r="F54" s="37">
        <v>0</v>
      </c>
      <c r="G54" s="37">
        <f>ТЕКУЩИЕ!G54/Базовые!J$5</f>
        <v>34.22</v>
      </c>
      <c r="H54" s="37">
        <f t="shared" si="7"/>
        <v>34.22</v>
      </c>
      <c r="J54" s="66"/>
      <c r="K54" s="65"/>
      <c r="L54" s="65"/>
    </row>
    <row r="55" spans="1:12" x14ac:dyDescent="0.2">
      <c r="A55" s="83">
        <f>ТЕКУЩИЕ!A55</f>
        <v>16</v>
      </c>
      <c r="B55" s="7" t="str">
        <f>ТЕКУЩИЕ!B55</f>
        <v>ЛС №12-01-03</v>
      </c>
      <c r="C55" s="72" t="str">
        <f>ТЕКУЩИЕ!C55</f>
        <v>Закрытые переходы</v>
      </c>
      <c r="D55" s="37">
        <v>0</v>
      </c>
      <c r="E55" s="37">
        <v>0</v>
      </c>
      <c r="F55" s="37">
        <v>0</v>
      </c>
      <c r="G55" s="37">
        <f>ТЕКУЩИЕ!G55/Базовые!J$5</f>
        <v>351.34</v>
      </c>
      <c r="H55" s="37">
        <f t="shared" si="7"/>
        <v>351.34</v>
      </c>
      <c r="J55" s="66"/>
      <c r="K55" s="65"/>
      <c r="L55" s="65"/>
    </row>
    <row r="56" spans="1:12" x14ac:dyDescent="0.2">
      <c r="A56" s="83">
        <f>ТЕКУЩИЕ!A56</f>
        <v>17</v>
      </c>
      <c r="B56" s="7" t="str">
        <f>ТЕКУЩИЕ!B56</f>
        <v>ЛС №12-01-04</v>
      </c>
      <c r="C56" s="72" t="str">
        <f>ТЕКУЩИЕ!C56</f>
        <v>Прокладка КЛ-10кВ</v>
      </c>
      <c r="D56" s="37">
        <v>0</v>
      </c>
      <c r="E56" s="37">
        <v>0</v>
      </c>
      <c r="F56" s="37">
        <v>0</v>
      </c>
      <c r="G56" s="37">
        <f>ТЕКУЩИЕ!G56/Базовые!J$5</f>
        <v>62.41</v>
      </c>
      <c r="H56" s="37">
        <f t="shared" si="7"/>
        <v>62.41</v>
      </c>
      <c r="J56" s="66"/>
      <c r="K56" s="65"/>
      <c r="L56" s="65"/>
    </row>
    <row r="57" spans="1:12" x14ac:dyDescent="0.2">
      <c r="A57" s="83">
        <f>ТЕКУЩИЕ!A57</f>
        <v>18</v>
      </c>
      <c r="B57" s="7" t="str">
        <f>ТЕКУЩИЕ!B57</f>
        <v>ЛС №12-01-05</v>
      </c>
      <c r="C57" s="72" t="str">
        <f>ТЕКУЩИЕ!C57</f>
        <v>Прокладка КЛ-0,4кВ</v>
      </c>
      <c r="D57" s="37">
        <v>0</v>
      </c>
      <c r="E57" s="37">
        <v>0</v>
      </c>
      <c r="F57" s="37">
        <v>0</v>
      </c>
      <c r="G57" s="37">
        <f>ТЕКУЩИЕ!G57/Базовые!J$5</f>
        <v>49.67</v>
      </c>
      <c r="H57" s="37">
        <f t="shared" si="7"/>
        <v>49.67</v>
      </c>
      <c r="K57" s="65"/>
      <c r="L57" s="65"/>
    </row>
    <row r="58" spans="1:12" ht="25.5" hidden="1" x14ac:dyDescent="0.2">
      <c r="A58" s="60">
        <v>15</v>
      </c>
      <c r="B58" s="7" t="str">
        <f>ТЕКУЩИЕ!B58</f>
        <v>МРР-3.2-07-04-19</v>
      </c>
      <c r="C58" s="7" t="str">
        <f>ТЕКУЩИЕ!C58</f>
        <v>Авторский надзор 2,65% от проектных работ</v>
      </c>
      <c r="D58" s="37"/>
      <c r="E58" s="37"/>
      <c r="F58" s="37"/>
      <c r="G58" s="37">
        <f>ТЕКУЩИЕ!G58/ТЕКУЩИЕ!J5</f>
        <v>0</v>
      </c>
      <c r="H58" s="37">
        <f t="shared" si="7"/>
        <v>0</v>
      </c>
      <c r="K58" s="65"/>
      <c r="L58" s="65"/>
    </row>
    <row r="59" spans="1:12" x14ac:dyDescent="0.2">
      <c r="A59" s="10"/>
      <c r="B59" s="12"/>
      <c r="C59" s="11" t="s">
        <v>17</v>
      </c>
      <c r="D59" s="38">
        <f>SUM(D51:D57)</f>
        <v>0</v>
      </c>
      <c r="E59" s="38">
        <f>SUM(E51:E57)</f>
        <v>0</v>
      </c>
      <c r="F59" s="38">
        <f>SUM(F51:F57)</f>
        <v>0</v>
      </c>
      <c r="G59" s="38">
        <f>SUM(G51:G58)</f>
        <v>588.35</v>
      </c>
      <c r="H59" s="38">
        <f>SUM(D59:G59)</f>
        <v>588.35</v>
      </c>
      <c r="K59" s="65"/>
      <c r="L59" s="65"/>
    </row>
    <row r="60" spans="1:12" x14ac:dyDescent="0.2">
      <c r="A60" s="18"/>
      <c r="B60" s="30"/>
      <c r="C60" s="29" t="s">
        <v>22</v>
      </c>
      <c r="D60" s="43">
        <f>D43+D59+D48</f>
        <v>2593.4499999999998</v>
      </c>
      <c r="E60" s="129">
        <f t="shared" ref="E60:H60" si="8">E43+E59+E48</f>
        <v>299.62</v>
      </c>
      <c r="F60" s="129">
        <f t="shared" si="8"/>
        <v>2601.19</v>
      </c>
      <c r="G60" s="129">
        <f t="shared" si="8"/>
        <v>978.76</v>
      </c>
      <c r="H60" s="129">
        <f t="shared" si="8"/>
        <v>6473.02</v>
      </c>
      <c r="K60" s="65"/>
      <c r="L60"/>
    </row>
    <row r="61" spans="1:12" x14ac:dyDescent="0.2">
      <c r="A61" s="34"/>
      <c r="B61" s="35"/>
      <c r="C61" s="36"/>
      <c r="D61" s="51"/>
      <c r="E61" s="51"/>
      <c r="F61" s="51"/>
      <c r="G61" s="51"/>
      <c r="H61" s="51"/>
      <c r="K61" s="65"/>
      <c r="L61"/>
    </row>
    <row r="62" spans="1:12" ht="25.5" x14ac:dyDescent="0.2">
      <c r="A62" s="5">
        <f>ТЕКУЩИЕ!A62</f>
        <v>19</v>
      </c>
      <c r="B62" s="16" t="str">
        <f>ТЕКУЩИЕ!B62</f>
        <v>ТСН-2001.12 п. 2.4.17</v>
      </c>
      <c r="C62" s="52" t="str">
        <f>ТЕКУЩИЕ!C62</f>
        <v xml:space="preserve">Резерв средств на непредвиденные работы и затраты </v>
      </c>
      <c r="D62" s="37">
        <f>D60*2.59479%</f>
        <v>67.290000000000006</v>
      </c>
      <c r="E62" s="154">
        <f t="shared" ref="E62:G62" si="9">E60*2.59479%</f>
        <v>7.77</v>
      </c>
      <c r="F62" s="154">
        <f t="shared" si="9"/>
        <v>67.5</v>
      </c>
      <c r="G62" s="154">
        <f t="shared" si="9"/>
        <v>25.4</v>
      </c>
      <c r="H62" s="37">
        <f>SUM(D62:G62)</f>
        <v>167.96</v>
      </c>
      <c r="I62" s="61"/>
      <c r="J62" s="65"/>
      <c r="K62" s="65"/>
      <c r="L62"/>
    </row>
    <row r="63" spans="1:12" ht="25.5" x14ac:dyDescent="0.2">
      <c r="A63" s="17"/>
      <c r="B63" s="28"/>
      <c r="C63" s="148" t="s">
        <v>107</v>
      </c>
      <c r="D63" s="55">
        <f>D62+D60</f>
        <v>2660.74</v>
      </c>
      <c r="E63" s="147">
        <f t="shared" ref="E63:H63" si="10">E62+E60</f>
        <v>307.39</v>
      </c>
      <c r="F63" s="147">
        <f t="shared" si="10"/>
        <v>2668.69</v>
      </c>
      <c r="G63" s="147">
        <f t="shared" si="10"/>
        <v>1004.16</v>
      </c>
      <c r="H63" s="147">
        <f t="shared" si="10"/>
        <v>6640.98</v>
      </c>
      <c r="I63" s="61"/>
      <c r="J63" s="65"/>
      <c r="K63" s="65"/>
      <c r="L63"/>
    </row>
    <row r="64" spans="1:12" ht="25.5" hidden="1" x14ac:dyDescent="0.2">
      <c r="A64" s="5">
        <f>ТЕКУЩИЕ!A122</f>
        <v>38</v>
      </c>
      <c r="B64" s="52" t="s">
        <v>19</v>
      </c>
      <c r="C64" s="53" t="s">
        <v>40</v>
      </c>
      <c r="D64" s="41"/>
      <c r="E64" s="41"/>
      <c r="F64" s="41"/>
      <c r="G64" s="42"/>
      <c r="H64" s="37">
        <f>H63*0.2</f>
        <v>1328.2</v>
      </c>
      <c r="I64" s="61"/>
      <c r="J64" s="65"/>
      <c r="K64" s="65"/>
      <c r="L64"/>
    </row>
    <row r="65" spans="1:16" ht="12.75" customHeight="1" x14ac:dyDescent="0.2">
      <c r="A65" s="159" t="s">
        <v>104</v>
      </c>
      <c r="B65" s="160"/>
      <c r="C65" s="160"/>
      <c r="D65" s="160"/>
      <c r="E65" s="160"/>
      <c r="F65" s="160"/>
      <c r="G65" s="160"/>
      <c r="H65" s="161"/>
    </row>
    <row r="66" spans="1:16" x14ac:dyDescent="0.2">
      <c r="A66" s="107"/>
      <c r="B66" s="105" t="s">
        <v>23</v>
      </c>
      <c r="C66" s="113"/>
      <c r="D66" s="113"/>
      <c r="E66" s="113"/>
      <c r="F66" s="113"/>
      <c r="G66" s="113"/>
      <c r="H66" s="114"/>
    </row>
    <row r="67" spans="1:16" hidden="1" x14ac:dyDescent="0.2">
      <c r="A67" s="97">
        <f>ТЕКУЩИЕ!A67</f>
        <v>2</v>
      </c>
      <c r="B67" s="98" t="str">
        <f>ТЕКУЩИЕ!B67</f>
        <v>ЛС №01-01-02</v>
      </c>
      <c r="C67" s="101" t="str">
        <f>ТЕКУЩИЕ!C67</f>
        <v>Вынос трассы КЛ-10кВ в натуру</v>
      </c>
      <c r="D67" s="123">
        <v>0</v>
      </c>
      <c r="E67" s="123">
        <v>0</v>
      </c>
      <c r="F67" s="123">
        <v>0</v>
      </c>
      <c r="G67" s="123">
        <v>0</v>
      </c>
      <c r="H67" s="123">
        <f>SUM(D67:G67)</f>
        <v>0</v>
      </c>
      <c r="J67" s="64"/>
      <c r="L67" s="65"/>
    </row>
    <row r="68" spans="1:16" hidden="1" x14ac:dyDescent="0.2">
      <c r="A68" s="97">
        <f>ТЕКУЩИЕ!A68</f>
        <v>3</v>
      </c>
      <c r="B68" s="98" t="str">
        <f>ТЕКУЩИЕ!B68</f>
        <v>ЛС №01-01-03</v>
      </c>
      <c r="C68" s="101" t="str">
        <f>ТЕКУЩИЕ!C68</f>
        <v>Вынос трассы КЛ-0,4кВ в натуру</v>
      </c>
      <c r="D68" s="123">
        <v>0</v>
      </c>
      <c r="E68" s="123">
        <v>0</v>
      </c>
      <c r="F68" s="123">
        <v>0</v>
      </c>
      <c r="G68" s="123">
        <v>0</v>
      </c>
      <c r="H68" s="123">
        <f>SUM(D68:G68)</f>
        <v>0</v>
      </c>
      <c r="J68" s="64"/>
      <c r="L68" s="65"/>
    </row>
    <row r="69" spans="1:16" hidden="1" x14ac:dyDescent="0.2">
      <c r="A69" s="97">
        <f>ТЕКУЩИЕ!A69</f>
        <v>0</v>
      </c>
      <c r="B69" s="98">
        <f>ТЕКУЩИЕ!B69</f>
        <v>0</v>
      </c>
      <c r="C69" s="101" t="str">
        <f>ТЕКУЩИЕ!C69</f>
        <v>Итого по главе 1</v>
      </c>
      <c r="D69" s="123">
        <v>0</v>
      </c>
      <c r="E69" s="123">
        <v>0</v>
      </c>
      <c r="F69" s="123">
        <v>0</v>
      </c>
      <c r="G69" s="123">
        <v>0</v>
      </c>
      <c r="H69" s="123">
        <f>SUM(D69:G69)</f>
        <v>0</v>
      </c>
      <c r="J69" s="64"/>
      <c r="K69" s="65"/>
      <c r="O69" s="73"/>
      <c r="P69" s="59"/>
    </row>
    <row r="70" spans="1:16" x14ac:dyDescent="0.2">
      <c r="A70" s="115"/>
      <c r="B70" s="116"/>
      <c r="C70" s="103" t="s">
        <v>24</v>
      </c>
      <c r="D70" s="124">
        <f>SUM(D67:D69)</f>
        <v>0</v>
      </c>
      <c r="E70" s="124">
        <f>SUM(E67:E69)</f>
        <v>0</v>
      </c>
      <c r="F70" s="124">
        <f>SUM(F67:F69)</f>
        <v>0</v>
      </c>
      <c r="G70" s="124">
        <f>SUM(G67:G69)</f>
        <v>0</v>
      </c>
      <c r="H70" s="124">
        <f>SUM(H67:H69)</f>
        <v>0</v>
      </c>
      <c r="J70" s="64"/>
      <c r="K70" s="65"/>
    </row>
    <row r="71" spans="1:16" x14ac:dyDescent="0.2">
      <c r="A71" s="120"/>
      <c r="B71" s="121"/>
      <c r="C71" s="122"/>
      <c r="D71" s="125"/>
      <c r="E71" s="125"/>
      <c r="F71" s="125"/>
      <c r="G71" s="125"/>
      <c r="H71" s="126"/>
    </row>
    <row r="72" spans="1:16" x14ac:dyDescent="0.2">
      <c r="A72" s="107"/>
      <c r="B72" s="105" t="s">
        <v>9</v>
      </c>
      <c r="C72" s="143"/>
      <c r="D72" s="127"/>
      <c r="E72" s="127"/>
      <c r="F72" s="127"/>
      <c r="G72" s="127"/>
      <c r="H72" s="128"/>
    </row>
    <row r="73" spans="1:16" x14ac:dyDescent="0.2">
      <c r="A73" s="107">
        <f>ТЕКУЩИЕ!A73</f>
        <v>20</v>
      </c>
      <c r="B73" s="98" t="str">
        <f>ТЕКУЩИЕ!B73</f>
        <v>ЛС №02-02-02</v>
      </c>
      <c r="C73" s="101" t="str">
        <f>ТЕКУЩИЕ!C73</f>
        <v>Прокладка КЛ-10кВ в ЗП</v>
      </c>
      <c r="D73" s="123">
        <v>2.87</v>
      </c>
      <c r="E73" s="123">
        <v>366.24</v>
      </c>
      <c r="F73" s="123">
        <v>0</v>
      </c>
      <c r="G73" s="123">
        <v>0</v>
      </c>
      <c r="H73" s="123">
        <f>SUM(D73:G73)</f>
        <v>369.11</v>
      </c>
    </row>
    <row r="74" spans="1:16" x14ac:dyDescent="0.2">
      <c r="A74" s="107">
        <f>ТЕКУЩИЕ!A74</f>
        <v>21</v>
      </c>
      <c r="B74" s="98" t="str">
        <f>ТЕКУЩИЕ!B74</f>
        <v>ЛС №02-01-03</v>
      </c>
      <c r="C74" s="101" t="str">
        <f>ТЕКУЩИЕ!C74</f>
        <v>Прокладка КЛ-10кВ в траншее</v>
      </c>
      <c r="D74" s="123">
        <v>45.61</v>
      </c>
      <c r="E74" s="123">
        <v>224.53</v>
      </c>
      <c r="F74" s="123">
        <v>0</v>
      </c>
      <c r="G74" s="123">
        <v>0</v>
      </c>
      <c r="H74" s="123">
        <f t="shared" ref="H74:H83" si="11">SUM(D74:G74)</f>
        <v>270.14</v>
      </c>
    </row>
    <row r="75" spans="1:16" x14ac:dyDescent="0.2">
      <c r="A75" s="107">
        <f>ТЕКУЩИЕ!A75</f>
        <v>22</v>
      </c>
      <c r="B75" s="98" t="str">
        <f>ТЕКУЩИЕ!B75</f>
        <v>ЛС №02-01-04</v>
      </c>
      <c r="C75" s="101" t="str">
        <f>ТЕКУЩИЕ!C75</f>
        <v>Прокладка КЛ-10кВ в трубах</v>
      </c>
      <c r="D75" s="123">
        <v>21.88</v>
      </c>
      <c r="E75" s="123">
        <v>41.04</v>
      </c>
      <c r="F75" s="123">
        <v>0</v>
      </c>
      <c r="G75" s="123"/>
      <c r="H75" s="123">
        <f t="shared" si="11"/>
        <v>62.92</v>
      </c>
    </row>
    <row r="76" spans="1:16" x14ac:dyDescent="0.2">
      <c r="A76" s="107">
        <f>ТЕКУЩИЕ!A76</f>
        <v>23</v>
      </c>
      <c r="B76" s="98" t="str">
        <f>ТЕКУЩИЕ!B76</f>
        <v>ЛС №02-01-05</v>
      </c>
      <c r="C76" s="101" t="str">
        <f>ТЕКУЩИЕ!C76</f>
        <v>Прокладка КЛ-10кВ в ТП</v>
      </c>
      <c r="D76" s="123">
        <v>1.04</v>
      </c>
      <c r="E76" s="123">
        <v>53.05</v>
      </c>
      <c r="F76" s="123">
        <v>0</v>
      </c>
      <c r="G76" s="123">
        <v>0</v>
      </c>
      <c r="H76" s="123">
        <f t="shared" si="11"/>
        <v>54.09</v>
      </c>
      <c r="L76"/>
    </row>
    <row r="77" spans="1:16" hidden="1" x14ac:dyDescent="0.2">
      <c r="A77" s="107">
        <f>ТЕКУЩИЕ!A77</f>
        <v>8</v>
      </c>
      <c r="B77" s="98" t="str">
        <f>ТЕКУЩИЕ!B77</f>
        <v>ЛС №02-01-02</v>
      </c>
      <c r="C77" s="101" t="str">
        <f>ТЕКУЩИЕ!C77</f>
        <v>Прокладка КЛ-0,4кВ в ЗП</v>
      </c>
      <c r="D77" s="123">
        <v>0</v>
      </c>
      <c r="E77" s="123">
        <v>0</v>
      </c>
      <c r="F77" s="123">
        <v>0</v>
      </c>
      <c r="G77" s="123">
        <v>0</v>
      </c>
      <c r="H77" s="123">
        <f t="shared" si="11"/>
        <v>0</v>
      </c>
      <c r="L77"/>
    </row>
    <row r="78" spans="1:16" hidden="1" x14ac:dyDescent="0.2">
      <c r="A78" s="107">
        <f>ТЕКУЩИЕ!A78</f>
        <v>24</v>
      </c>
      <c r="B78" s="98" t="str">
        <f>ТЕКУЩИЕ!B78</f>
        <v>ЛС №02-02-06</v>
      </c>
      <c r="C78" s="101" t="str">
        <f>ТЕКУЩИЕ!C78</f>
        <v>Прокладка КЛ-0,4кВ в траншее</v>
      </c>
      <c r="D78" s="123">
        <v>0</v>
      </c>
      <c r="E78" s="123">
        <v>0</v>
      </c>
      <c r="F78" s="123">
        <v>0</v>
      </c>
      <c r="G78" s="123">
        <v>0</v>
      </c>
      <c r="H78" s="123">
        <f t="shared" si="11"/>
        <v>0</v>
      </c>
      <c r="L78"/>
    </row>
    <row r="79" spans="1:16" x14ac:dyDescent="0.2">
      <c r="A79" s="107">
        <f>ТЕКУЩИЕ!A78</f>
        <v>24</v>
      </c>
      <c r="B79" s="98" t="str">
        <f>ТЕКУЩИЕ!B78</f>
        <v>ЛС №02-02-06</v>
      </c>
      <c r="C79" s="101" t="str">
        <f>ТЕКУЩИЕ!C78</f>
        <v>Прокладка КЛ-0,4кВ в траншее</v>
      </c>
      <c r="D79" s="123">
        <v>3.46</v>
      </c>
      <c r="E79" s="123">
        <v>79.709999999999994</v>
      </c>
      <c r="F79" s="123">
        <v>0</v>
      </c>
      <c r="G79" s="123">
        <v>0</v>
      </c>
      <c r="H79" s="123">
        <f t="shared" si="11"/>
        <v>83.17</v>
      </c>
      <c r="L79"/>
    </row>
    <row r="80" spans="1:16" x14ac:dyDescent="0.2">
      <c r="A80" s="107">
        <f>ТЕКУЩИЕ!A80</f>
        <v>25</v>
      </c>
      <c r="B80" s="98" t="str">
        <f>ТЕКУЩИЕ!B80</f>
        <v>ЛС №02-01-08</v>
      </c>
      <c r="C80" s="101" t="str">
        <f>ТЕКУЩИЕ!C80</f>
        <v>Прокладка КЛ-0,4кВ в ТП/ в ВРЩ</v>
      </c>
      <c r="D80" s="123">
        <v>2.66</v>
      </c>
      <c r="E80" s="123">
        <v>51.01</v>
      </c>
      <c r="F80" s="123">
        <v>0</v>
      </c>
      <c r="G80" s="123">
        <v>0</v>
      </c>
      <c r="H80" s="123">
        <f t="shared" si="11"/>
        <v>53.67</v>
      </c>
      <c r="L80"/>
    </row>
    <row r="81" spans="1:12" x14ac:dyDescent="0.2">
      <c r="A81" s="153">
        <f>ТЕКУЩИЕ!A81</f>
        <v>26</v>
      </c>
      <c r="B81" s="150" t="str">
        <f>ТЕКУЩИЕ!B81</f>
        <v>ЛС №02-01-09</v>
      </c>
      <c r="C81" s="152" t="str">
        <f>ТЕКУЩИЕ!C81</f>
        <v>Телемеханика</v>
      </c>
      <c r="D81" s="154">
        <v>0</v>
      </c>
      <c r="E81" s="154">
        <v>0</v>
      </c>
      <c r="F81" s="154">
        <v>18.7</v>
      </c>
      <c r="G81" s="154">
        <v>0</v>
      </c>
      <c r="H81" s="154">
        <f t="shared" ref="H81:H82" si="12">SUM(D81:G81)</f>
        <v>18.7</v>
      </c>
      <c r="L81"/>
    </row>
    <row r="82" spans="1:12" ht="38.25" hidden="1" x14ac:dyDescent="0.2">
      <c r="A82" s="153">
        <f>ТЕКУЩИЕ!A82</f>
        <v>9</v>
      </c>
      <c r="B82" s="150" t="str">
        <f>ТЕКУЩИЕ!B82</f>
        <v>Дог.ПУ-34-24 от 26.02.2024г.</v>
      </c>
      <c r="C82" s="152" t="str">
        <f>ТЕКУЩИЕ!C82</f>
        <v>Восстановление благоустройства силами ГБУ "Автомобильные дороги ЦАО"</v>
      </c>
      <c r="D82" s="154">
        <v>0</v>
      </c>
      <c r="E82" s="154">
        <v>0</v>
      </c>
      <c r="F82" s="154">
        <v>0</v>
      </c>
      <c r="G82" s="154">
        <v>0</v>
      </c>
      <c r="H82" s="154">
        <f t="shared" si="12"/>
        <v>0</v>
      </c>
      <c r="L82"/>
    </row>
    <row r="83" spans="1:12" hidden="1" x14ac:dyDescent="0.2">
      <c r="A83" s="107">
        <f>ТЕКУЩИЕ!A83</f>
        <v>0</v>
      </c>
      <c r="B83" s="98">
        <f>ТЕКУЩИЕ!B83</f>
        <v>0</v>
      </c>
      <c r="C83" s="101" t="str">
        <f>ТЕКУЩИЕ!C83</f>
        <v>Итого по главе 2</v>
      </c>
      <c r="D83" s="123">
        <v>0</v>
      </c>
      <c r="E83" s="123">
        <v>0</v>
      </c>
      <c r="F83" s="123">
        <v>0</v>
      </c>
      <c r="G83" s="123">
        <v>0</v>
      </c>
      <c r="H83" s="123">
        <f t="shared" si="11"/>
        <v>0</v>
      </c>
      <c r="J83" s="66"/>
    </row>
    <row r="84" spans="1:12" x14ac:dyDescent="0.2">
      <c r="A84" s="115"/>
      <c r="B84" s="116"/>
      <c r="C84" s="103" t="s">
        <v>10</v>
      </c>
      <c r="D84" s="124">
        <f>D81+D80+D79+D76+D75+D74+D73</f>
        <v>77.52</v>
      </c>
      <c r="E84" s="146">
        <f t="shared" ref="E84:H84" si="13">E81+E80+E79+E76+E75+E74+E73</f>
        <v>815.58</v>
      </c>
      <c r="F84" s="146">
        <f t="shared" si="13"/>
        <v>18.7</v>
      </c>
      <c r="G84" s="146">
        <f t="shared" si="13"/>
        <v>0</v>
      </c>
      <c r="H84" s="146">
        <f t="shared" si="13"/>
        <v>911.8</v>
      </c>
      <c r="J84" s="66"/>
    </row>
    <row r="85" spans="1:12" x14ac:dyDescent="0.2">
      <c r="A85" s="120"/>
      <c r="B85" s="121"/>
      <c r="C85" s="122"/>
      <c r="D85" s="125"/>
      <c r="E85" s="125"/>
      <c r="F85" s="125"/>
      <c r="G85" s="125"/>
      <c r="H85" s="126"/>
      <c r="J85" s="66"/>
    </row>
    <row r="86" spans="1:12" x14ac:dyDescent="0.2">
      <c r="A86" s="107"/>
      <c r="B86" s="105" t="s">
        <v>11</v>
      </c>
      <c r="C86" s="144"/>
      <c r="D86" s="127"/>
      <c r="E86" s="127"/>
      <c r="F86" s="127"/>
      <c r="G86" s="127"/>
      <c r="H86" s="128"/>
      <c r="J86" s="66"/>
    </row>
    <row r="87" spans="1:12" ht="25.5" x14ac:dyDescent="0.2">
      <c r="A87" s="97">
        <f>ТЕКУЩИЕ!A86</f>
        <v>27</v>
      </c>
      <c r="B87" s="99" t="str">
        <f>ТЕКУЩИЕ!B86</f>
        <v>ТСН-2001.10 табл.1 п.5</v>
      </c>
      <c r="C87" s="99" t="str">
        <f>ТЕКУЩИЕ!C86</f>
        <v>Временные здания и сооружения
1,5 %</v>
      </c>
      <c r="D87" s="123">
        <f>D84*1.5%</f>
        <v>1.1599999999999999</v>
      </c>
      <c r="E87" s="123">
        <f>E84*1.5%</f>
        <v>12.23</v>
      </c>
      <c r="F87" s="123">
        <v>0</v>
      </c>
      <c r="G87" s="123">
        <v>0</v>
      </c>
      <c r="H87" s="123">
        <f>SUM(D87:G87)</f>
        <v>13.39</v>
      </c>
      <c r="J87" s="66"/>
    </row>
    <row r="88" spans="1:12" x14ac:dyDescent="0.2">
      <c r="A88" s="102"/>
      <c r="B88" s="103"/>
      <c r="C88" s="103" t="s">
        <v>12</v>
      </c>
      <c r="D88" s="124">
        <f>SUM(D87:D87)</f>
        <v>1.1599999999999999</v>
      </c>
      <c r="E88" s="124">
        <f>SUM(E87:E87)</f>
        <v>12.23</v>
      </c>
      <c r="F88" s="124">
        <f>SUM(F87:F87)</f>
        <v>0</v>
      </c>
      <c r="G88" s="124">
        <f>SUM(G87:G87)</f>
        <v>0</v>
      </c>
      <c r="H88" s="124">
        <f>SUM(D88:G88)</f>
        <v>13.39</v>
      </c>
      <c r="J88" s="66"/>
    </row>
    <row r="89" spans="1:12" x14ac:dyDescent="0.2">
      <c r="A89" s="111"/>
      <c r="B89" s="119"/>
      <c r="C89" s="112" t="s">
        <v>21</v>
      </c>
      <c r="D89" s="133">
        <f>D88+D84+D70</f>
        <v>78.680000000000007</v>
      </c>
      <c r="E89" s="133">
        <f t="shared" ref="E89:H89" si="14">E88+E84+E70</f>
        <v>827.81</v>
      </c>
      <c r="F89" s="133">
        <f t="shared" si="14"/>
        <v>18.7</v>
      </c>
      <c r="G89" s="133">
        <f t="shared" si="14"/>
        <v>0</v>
      </c>
      <c r="H89" s="133">
        <f t="shared" si="14"/>
        <v>925.19</v>
      </c>
      <c r="J89" s="66"/>
    </row>
    <row r="90" spans="1:12" x14ac:dyDescent="0.2">
      <c r="A90" s="130"/>
      <c r="B90" s="131"/>
      <c r="C90" s="132"/>
      <c r="D90" s="134"/>
      <c r="E90" s="134"/>
      <c r="F90" s="134"/>
      <c r="G90" s="134"/>
      <c r="H90" s="135"/>
      <c r="J90" s="66"/>
      <c r="L90" s="65"/>
    </row>
    <row r="91" spans="1:12" x14ac:dyDescent="0.2">
      <c r="A91" s="107"/>
      <c r="B91" s="105" t="s">
        <v>13</v>
      </c>
      <c r="C91" s="144"/>
      <c r="D91" s="127"/>
      <c r="E91" s="127"/>
      <c r="F91" s="127"/>
      <c r="G91" s="127"/>
      <c r="H91" s="128"/>
      <c r="J91" s="66"/>
      <c r="L91" s="65"/>
    </row>
    <row r="92" spans="1:12" x14ac:dyDescent="0.2">
      <c r="A92" s="97">
        <f>ТЕКУЩИЕ!A91</f>
        <v>28</v>
      </c>
      <c r="B92" s="98" t="str">
        <f>ТЕКУЩИЕ!B91</f>
        <v>ЛС №09-02-01</v>
      </c>
      <c r="C92" s="101" t="str">
        <f>ТЕКУЩИЕ!C91</f>
        <v>Транспортные расходы</v>
      </c>
      <c r="D92" s="136">
        <v>0</v>
      </c>
      <c r="E92" s="136">
        <v>0</v>
      </c>
      <c r="F92" s="136">
        <v>0</v>
      </c>
      <c r="G92" s="136">
        <v>14.09</v>
      </c>
      <c r="H92" s="136">
        <f>SUM(D92:G92)</f>
        <v>14.09</v>
      </c>
      <c r="I92" s="74">
        <f>G92+G35</f>
        <v>38.28</v>
      </c>
      <c r="J92" s="65"/>
      <c r="K92" s="65"/>
      <c r="L92" s="65"/>
    </row>
    <row r="93" spans="1:12" x14ac:dyDescent="0.2">
      <c r="A93" s="149">
        <f>ТЕКУЩИЕ!A92</f>
        <v>29</v>
      </c>
      <c r="B93" s="150" t="str">
        <f>ТЕКУЩИЕ!B92</f>
        <v>ЛС №09-01-02</v>
      </c>
      <c r="C93" s="152" t="str">
        <f>ТЕКУЩИЕ!C92</f>
        <v>Пусконаладочные работы. ТП</v>
      </c>
      <c r="D93" s="136">
        <v>0</v>
      </c>
      <c r="E93" s="136">
        <v>0</v>
      </c>
      <c r="F93" s="136">
        <v>0</v>
      </c>
      <c r="G93" s="155">
        <v>16.34</v>
      </c>
      <c r="H93" s="155">
        <f t="shared" ref="H93:H98" si="15">SUM(D93:G93)</f>
        <v>16.34</v>
      </c>
      <c r="J93" s="65"/>
      <c r="K93" s="65"/>
      <c r="L93" s="65"/>
    </row>
    <row r="94" spans="1:12" x14ac:dyDescent="0.2">
      <c r="A94" s="149">
        <f>ТЕКУЩИЕ!A93</f>
        <v>30</v>
      </c>
      <c r="B94" s="150" t="str">
        <f>ТЕКУЩИЕ!B93</f>
        <v>ЛС №09-01-03</v>
      </c>
      <c r="C94" s="152" t="str">
        <f>ТЕКУЩИЕ!C93</f>
        <v>Пусконаладочные работы. КЛ-10кВ</v>
      </c>
      <c r="D94" s="136">
        <v>0</v>
      </c>
      <c r="E94" s="136">
        <v>0</v>
      </c>
      <c r="F94" s="136">
        <v>0</v>
      </c>
      <c r="G94" s="155">
        <v>13.66</v>
      </c>
      <c r="H94" s="155">
        <f t="shared" si="15"/>
        <v>13.66</v>
      </c>
      <c r="J94" s="65"/>
      <c r="K94" s="65"/>
      <c r="L94" s="65"/>
    </row>
    <row r="95" spans="1:12" x14ac:dyDescent="0.2">
      <c r="A95" s="149">
        <f>ТЕКУЩИЕ!A94</f>
        <v>31</v>
      </c>
      <c r="B95" s="150" t="str">
        <f>ТЕКУЩИЕ!B94</f>
        <v>ЛС №09-01-04</v>
      </c>
      <c r="C95" s="152" t="str">
        <f>ТЕКУЩИЕ!C94</f>
        <v>Пусконаладочные работы. КЛ-0,4кВ</v>
      </c>
      <c r="D95" s="136">
        <v>0</v>
      </c>
      <c r="E95" s="136">
        <v>0</v>
      </c>
      <c r="F95" s="136">
        <v>0</v>
      </c>
      <c r="G95" s="155">
        <v>0.61</v>
      </c>
      <c r="H95" s="155">
        <f t="shared" si="15"/>
        <v>0.61</v>
      </c>
      <c r="J95" s="65"/>
      <c r="K95" s="65"/>
      <c r="L95" s="65"/>
    </row>
    <row r="96" spans="1:12" x14ac:dyDescent="0.2">
      <c r="A96" s="149">
        <f>ТЕКУЩИЕ!A95</f>
        <v>32</v>
      </c>
      <c r="B96" s="150" t="str">
        <f>ТЕКУЩИЕ!B95</f>
        <v>ЛС №09-01-05</v>
      </c>
      <c r="C96" s="152" t="str">
        <f>ТЕКУЩИЕ!C95</f>
        <v>Пусконаладочные работы. ТМ</v>
      </c>
      <c r="D96" s="136">
        <v>0</v>
      </c>
      <c r="E96" s="136">
        <v>0</v>
      </c>
      <c r="F96" s="136">
        <v>0</v>
      </c>
      <c r="G96" s="155">
        <v>10.85</v>
      </c>
      <c r="H96" s="155">
        <f t="shared" si="15"/>
        <v>10.85</v>
      </c>
      <c r="J96" s="65"/>
      <c r="K96" s="65"/>
      <c r="L96" s="65"/>
    </row>
    <row r="97" spans="1:12" x14ac:dyDescent="0.2">
      <c r="A97" s="149">
        <f>ТЕКУЩИЕ!A96</f>
        <v>33</v>
      </c>
      <c r="B97" s="150" t="str">
        <f>ТЕКУЩИЕ!B96</f>
        <v>Дог.№6/3177-25</v>
      </c>
      <c r="C97" s="152" t="str">
        <f>ТЕКУЩИЕ!C96</f>
        <v>Контрольно-геодезическая съемка</v>
      </c>
      <c r="D97" s="136">
        <v>0</v>
      </c>
      <c r="E97" s="136">
        <v>0</v>
      </c>
      <c r="F97" s="136">
        <v>0</v>
      </c>
      <c r="G97" s="136">
        <v>125.61</v>
      </c>
      <c r="H97" s="155">
        <f t="shared" si="15"/>
        <v>125.61</v>
      </c>
      <c r="J97" s="65"/>
      <c r="K97" s="65"/>
      <c r="L97" s="65"/>
    </row>
    <row r="98" spans="1:12" x14ac:dyDescent="0.2">
      <c r="A98" s="149">
        <f>ТЕКУЩИЕ!A97</f>
        <v>34</v>
      </c>
      <c r="B98" s="150" t="str">
        <f>ТЕКУЩИЕ!B97</f>
        <v>Дог.№10о/487-25</v>
      </c>
      <c r="C98" s="152" t="str">
        <f>ТЕКУЩИЕ!C97</f>
        <v>Контрольно-геодезическая съемка</v>
      </c>
      <c r="D98" s="136">
        <v>0</v>
      </c>
      <c r="E98" s="136">
        <v>0</v>
      </c>
      <c r="F98" s="136">
        <v>0</v>
      </c>
      <c r="G98" s="136">
        <v>1.78</v>
      </c>
      <c r="H98" s="155">
        <f t="shared" si="15"/>
        <v>1.78</v>
      </c>
      <c r="K98" s="65"/>
      <c r="L98" s="65"/>
    </row>
    <row r="99" spans="1:12" x14ac:dyDescent="0.2">
      <c r="A99" s="102"/>
      <c r="B99" s="104"/>
      <c r="C99" s="103" t="s">
        <v>14</v>
      </c>
      <c r="D99" s="124">
        <f>SUM(D92:D98)</f>
        <v>0</v>
      </c>
      <c r="E99" s="124">
        <f>SUM(E92:E98)</f>
        <v>0</v>
      </c>
      <c r="F99" s="124">
        <f>SUM(F92:F98)</f>
        <v>0</v>
      </c>
      <c r="G99" s="124">
        <f>G98+G97+G96+G95+G94+G93+G92</f>
        <v>182.94</v>
      </c>
      <c r="H99" s="124">
        <f>SUM(D99:G99)</f>
        <v>182.94</v>
      </c>
      <c r="K99" s="65"/>
      <c r="L99" s="65"/>
    </row>
    <row r="100" spans="1:12" x14ac:dyDescent="0.2">
      <c r="A100" s="110"/>
      <c r="B100" s="118"/>
      <c r="C100" s="117" t="s">
        <v>20</v>
      </c>
      <c r="D100" s="129">
        <f>D99+D89</f>
        <v>78.680000000000007</v>
      </c>
      <c r="E100" s="129">
        <f t="shared" ref="E100:H100" si="16">E99+E89</f>
        <v>827.81</v>
      </c>
      <c r="F100" s="129">
        <f t="shared" si="16"/>
        <v>18.7</v>
      </c>
      <c r="G100" s="129">
        <f t="shared" si="16"/>
        <v>182.94</v>
      </c>
      <c r="H100" s="129">
        <f t="shared" si="16"/>
        <v>1108.1300000000001</v>
      </c>
      <c r="K100" s="65"/>
      <c r="L100" s="65"/>
    </row>
    <row r="101" spans="1:12" x14ac:dyDescent="0.2">
      <c r="A101" s="120"/>
      <c r="B101" s="121"/>
      <c r="C101" s="122"/>
      <c r="D101" s="125"/>
      <c r="E101" s="125"/>
      <c r="F101" s="125"/>
      <c r="G101" s="125"/>
      <c r="H101" s="126"/>
      <c r="K101" s="65"/>
      <c r="L101" s="65"/>
    </row>
    <row r="102" spans="1:12" x14ac:dyDescent="0.2">
      <c r="A102" s="107"/>
      <c r="B102" s="105" t="s">
        <v>29</v>
      </c>
      <c r="C102" s="144"/>
      <c r="D102" s="127"/>
      <c r="E102" s="127"/>
      <c r="F102" s="127"/>
      <c r="G102" s="127"/>
      <c r="H102" s="128"/>
      <c r="K102" s="65"/>
      <c r="L102"/>
    </row>
    <row r="103" spans="1:12" ht="25.5" x14ac:dyDescent="0.2">
      <c r="A103" s="97">
        <f>ТЕКУЩИЕ!A102</f>
        <v>35</v>
      </c>
      <c r="B103" s="101" t="str">
        <f>ТЕКУЩИЕ!B102</f>
        <v>Пост. Прав. РФ № 468 от 21.06.2010 г.</v>
      </c>
      <c r="C103" s="100" t="str">
        <f>ТЕКУЩИЕ!C102</f>
        <v xml:space="preserve">Строительный контроль - 2,14%                  </v>
      </c>
      <c r="D103" s="123">
        <v>0</v>
      </c>
      <c r="E103" s="123">
        <v>0</v>
      </c>
      <c r="F103" s="123">
        <v>0</v>
      </c>
      <c r="G103" s="154">
        <f>(H100)*0.0214</f>
        <v>23.71</v>
      </c>
      <c r="H103" s="123">
        <f>SUM(D103:G103)</f>
        <v>23.71</v>
      </c>
      <c r="I103" s="74">
        <f>G103+G46</f>
        <v>141.97</v>
      </c>
      <c r="K103" s="65"/>
      <c r="L103" s="65"/>
    </row>
    <row r="104" spans="1:12" ht="25.5" x14ac:dyDescent="0.2">
      <c r="A104" s="149">
        <f>ТЕКУЩИЕ!A103</f>
        <v>36</v>
      </c>
      <c r="B104" s="152" t="str">
        <f>ТЕКУЩИЕ!B103</f>
        <v>Приказ ПАО "РМР" №612 от 01.07.2025</v>
      </c>
      <c r="C104" s="151" t="str">
        <f>ТЕКУЩИЕ!C103</f>
        <v>Затраты на содержание службы заказчика 3,93%</v>
      </c>
      <c r="D104" s="123"/>
      <c r="E104" s="123"/>
      <c r="F104" s="123"/>
      <c r="G104" s="154">
        <f>(H100+H116)*3.93%</f>
        <v>43.55</v>
      </c>
      <c r="H104" s="123">
        <f>SUM(D104:G104)</f>
        <v>43.55</v>
      </c>
      <c r="I104" s="74">
        <f>G104+G47</f>
        <v>283.85000000000002</v>
      </c>
      <c r="J104" s="69"/>
      <c r="K104" s="70"/>
      <c r="L104" s="65"/>
    </row>
    <row r="105" spans="1:12" x14ac:dyDescent="0.2">
      <c r="A105" s="115"/>
      <c r="B105" s="116"/>
      <c r="C105" s="103" t="s">
        <v>15</v>
      </c>
      <c r="D105" s="124">
        <f>SUM(D103:D104)</f>
        <v>0</v>
      </c>
      <c r="E105" s="124">
        <f>SUM(E103:E104)</f>
        <v>0</v>
      </c>
      <c r="F105" s="124">
        <f>SUM(F103:F104)</f>
        <v>0</v>
      </c>
      <c r="G105" s="124">
        <f>SUM(G103:G104)</f>
        <v>67.260000000000005</v>
      </c>
      <c r="H105" s="124">
        <f>SUM(D105:G105)</f>
        <v>67.260000000000005</v>
      </c>
      <c r="K105" s="65"/>
      <c r="L105" s="65"/>
    </row>
    <row r="106" spans="1:12" x14ac:dyDescent="0.2">
      <c r="A106" s="107"/>
      <c r="B106" s="106"/>
      <c r="C106" s="144"/>
      <c r="D106" s="127"/>
      <c r="E106" s="127"/>
      <c r="F106" s="127"/>
      <c r="G106" s="127"/>
      <c r="H106" s="128"/>
      <c r="K106" s="65"/>
      <c r="L106" s="65"/>
    </row>
    <row r="107" spans="1:12" x14ac:dyDescent="0.2">
      <c r="A107" s="107"/>
      <c r="B107" s="105" t="s">
        <v>16</v>
      </c>
      <c r="C107" s="144"/>
      <c r="D107" s="127"/>
      <c r="E107" s="127"/>
      <c r="F107" s="127"/>
      <c r="G107" s="127"/>
      <c r="H107" s="128"/>
      <c r="J107" s="66"/>
      <c r="K107" s="65"/>
      <c r="L107" s="65"/>
    </row>
    <row r="108" spans="1:12" hidden="1" x14ac:dyDescent="0.2">
      <c r="A108" s="140">
        <f>ТЕКУЩИЕ!A108</f>
        <v>24</v>
      </c>
      <c r="B108" s="99" t="str">
        <f>ТЕКУЩИЕ!B108</f>
        <v>Сводная смета</v>
      </c>
      <c r="C108" s="142" t="str">
        <f>ТЕКУЩИЕ!C108</f>
        <v>Согласования и услуги</v>
      </c>
      <c r="D108" s="123">
        <v>0</v>
      </c>
      <c r="E108" s="123">
        <v>0</v>
      </c>
      <c r="F108" s="123">
        <v>0</v>
      </c>
      <c r="G108" s="123">
        <v>0</v>
      </c>
      <c r="H108" s="123">
        <f t="shared" ref="H108:H115" si="17">SUM(D108:G108)</f>
        <v>0</v>
      </c>
      <c r="J108" s="66"/>
      <c r="K108" s="65"/>
      <c r="L108" s="65"/>
    </row>
    <row r="109" spans="1:12" hidden="1" x14ac:dyDescent="0.2">
      <c r="A109" s="140">
        <f>ТЕКУЩИЕ!A109</f>
        <v>25</v>
      </c>
      <c r="B109" s="99" t="str">
        <f>ТЕКУЩИЕ!B109</f>
        <v>ЛС №12-01-01</v>
      </c>
      <c r="C109" s="142" t="str">
        <f>ТЕКУЩИЕ!C109</f>
        <v>Строительство ТП</v>
      </c>
      <c r="D109" s="123">
        <v>0</v>
      </c>
      <c r="E109" s="123">
        <v>0</v>
      </c>
      <c r="F109" s="123">
        <v>0</v>
      </c>
      <c r="G109" s="123">
        <f>ТЕКУЩИЕ!G109/Базовые!J$5</f>
        <v>0</v>
      </c>
      <c r="H109" s="123">
        <f t="shared" si="17"/>
        <v>0</v>
      </c>
      <c r="J109" s="66"/>
      <c r="K109" s="65"/>
      <c r="L109" s="65"/>
    </row>
    <row r="110" spans="1:12" hidden="1" x14ac:dyDescent="0.2">
      <c r="A110" s="140">
        <f>ТЕКУЩИЕ!A110</f>
        <v>26</v>
      </c>
      <c r="B110" s="99" t="str">
        <f>ТЕКУЩИЕ!B110</f>
        <v>ЛС №12-01-02</v>
      </c>
      <c r="C110" s="142" t="str">
        <f>ТЕКУЩИЕ!C110</f>
        <v>ТМ и АИИСКУЭ</v>
      </c>
      <c r="D110" s="123">
        <v>0</v>
      </c>
      <c r="E110" s="123">
        <v>0</v>
      </c>
      <c r="F110" s="123">
        <v>0</v>
      </c>
      <c r="G110" s="123">
        <f>ТЕКУЩИЕ!G110/Базовые!J$5</f>
        <v>0</v>
      </c>
      <c r="H110" s="123">
        <f t="shared" si="17"/>
        <v>0</v>
      </c>
      <c r="J110" s="66"/>
      <c r="K110" s="65"/>
      <c r="L110" s="65"/>
    </row>
    <row r="111" spans="1:12" hidden="1" x14ac:dyDescent="0.2">
      <c r="A111" s="140">
        <f>ТЕКУЩИЕ!A111</f>
        <v>27</v>
      </c>
      <c r="B111" s="99" t="str">
        <f>ТЕКУЩИЕ!B111</f>
        <v>ЛС №12-01-03</v>
      </c>
      <c r="C111" s="142" t="str">
        <f>ТЕКУЩИЕ!C111</f>
        <v>Закрытые переходы</v>
      </c>
      <c r="D111" s="123">
        <v>0</v>
      </c>
      <c r="E111" s="123">
        <v>0</v>
      </c>
      <c r="F111" s="123">
        <v>0</v>
      </c>
      <c r="G111" s="123">
        <f>ТЕКУЩИЕ!G111/Базовые!J$5</f>
        <v>0</v>
      </c>
      <c r="H111" s="123">
        <f t="shared" si="17"/>
        <v>0</v>
      </c>
      <c r="J111" s="66"/>
      <c r="K111" s="65"/>
      <c r="L111" s="65"/>
    </row>
    <row r="112" spans="1:12" hidden="1" x14ac:dyDescent="0.2">
      <c r="A112" s="140">
        <f>ТЕКУЩИЕ!A112</f>
        <v>28</v>
      </c>
      <c r="B112" s="99" t="str">
        <f>ТЕКУЩИЕ!B112</f>
        <v>ЛС №12-01-04</v>
      </c>
      <c r="C112" s="142" t="str">
        <f>ТЕКУЩИЕ!C112</f>
        <v>Прокладка КЛ-10кВ</v>
      </c>
      <c r="D112" s="123">
        <v>0</v>
      </c>
      <c r="E112" s="123">
        <v>0</v>
      </c>
      <c r="F112" s="123">
        <v>0</v>
      </c>
      <c r="G112" s="123">
        <f>ТЕКУЩИЕ!G112/Базовые!J$5</f>
        <v>0</v>
      </c>
      <c r="H112" s="123">
        <f t="shared" si="17"/>
        <v>0</v>
      </c>
      <c r="J112" s="66"/>
      <c r="K112" s="65"/>
      <c r="L112" s="65"/>
    </row>
    <row r="113" spans="1:12" hidden="1" x14ac:dyDescent="0.2">
      <c r="A113" s="140">
        <f>ТЕКУЩИЕ!A113</f>
        <v>29</v>
      </c>
      <c r="B113" s="99" t="str">
        <f>ТЕКУЩИЕ!B113</f>
        <v>ЛС №12-01-05</v>
      </c>
      <c r="C113" s="142" t="str">
        <f>ТЕКУЩИЕ!C113</f>
        <v>Прокладка КЛ-0,4кВ</v>
      </c>
      <c r="D113" s="123">
        <v>0</v>
      </c>
      <c r="E113" s="123">
        <v>0</v>
      </c>
      <c r="F113" s="123">
        <v>0</v>
      </c>
      <c r="G113" s="123">
        <f>ТЕКУЩИЕ!G113/Базовые!J$5</f>
        <v>0</v>
      </c>
      <c r="H113" s="123">
        <f t="shared" si="17"/>
        <v>0</v>
      </c>
      <c r="J113" s="66"/>
      <c r="K113" s="65"/>
      <c r="L113" s="65"/>
    </row>
    <row r="114" spans="1:12" ht="25.5" hidden="1" x14ac:dyDescent="0.2">
      <c r="A114" s="140">
        <f>ТЕКУЩИЕ!A114</f>
        <v>14</v>
      </c>
      <c r="B114" s="99" t="str">
        <f>ТЕКУЩИЕ!B114</f>
        <v>МРР-3.2-07-04-19</v>
      </c>
      <c r="C114" s="142" t="str">
        <f>ТЕКУЩИЕ!C114</f>
        <v>Авторский надзор 2,65% от проектных работ</v>
      </c>
      <c r="D114" s="123">
        <v>0</v>
      </c>
      <c r="E114" s="123">
        <v>0</v>
      </c>
      <c r="F114" s="123">
        <v>0</v>
      </c>
      <c r="G114" s="123">
        <f>ТЕКУЩИЕ!G114/Базовые!J$5</f>
        <v>0</v>
      </c>
      <c r="H114" s="123">
        <f t="shared" si="17"/>
        <v>0</v>
      </c>
      <c r="K114" s="65"/>
      <c r="L114" s="65"/>
    </row>
    <row r="115" spans="1:12" hidden="1" x14ac:dyDescent="0.2">
      <c r="A115" s="140">
        <v>15</v>
      </c>
      <c r="B115" s="99">
        <f>ТЕКУЩИЕ!B115</f>
        <v>0</v>
      </c>
      <c r="C115" s="99" t="str">
        <f>ТЕКУЩИЕ!C115</f>
        <v>Итого по главе 12</v>
      </c>
      <c r="D115" s="123"/>
      <c r="E115" s="123"/>
      <c r="F115" s="123"/>
      <c r="G115" s="123">
        <v>0</v>
      </c>
      <c r="H115" s="123">
        <f t="shared" si="17"/>
        <v>0</v>
      </c>
      <c r="K115" s="65"/>
      <c r="L115" s="65"/>
    </row>
    <row r="116" spans="1:12" x14ac:dyDescent="0.2">
      <c r="A116" s="102"/>
      <c r="B116" s="104"/>
      <c r="C116" s="103" t="s">
        <v>17</v>
      </c>
      <c r="D116" s="124">
        <f>SUM(D108:D114)</f>
        <v>0</v>
      </c>
      <c r="E116" s="124">
        <f>SUM(E108:E114)</f>
        <v>0</v>
      </c>
      <c r="F116" s="124">
        <f>SUM(F108:F114)</f>
        <v>0</v>
      </c>
      <c r="G116" s="124">
        <f>SUM(G108:G115)</f>
        <v>0</v>
      </c>
      <c r="H116" s="124">
        <f>SUM(D116:G116)</f>
        <v>0</v>
      </c>
      <c r="K116" s="65"/>
      <c r="L116" s="65"/>
    </row>
    <row r="117" spans="1:12" x14ac:dyDescent="0.2">
      <c r="A117" s="110"/>
      <c r="B117" s="118"/>
      <c r="C117" s="117" t="s">
        <v>22</v>
      </c>
      <c r="D117" s="129">
        <f>D100+D116+D105</f>
        <v>78.680000000000007</v>
      </c>
      <c r="E117" s="129">
        <f t="shared" ref="E117:H117" si="18">E100+E116+E105</f>
        <v>827.81</v>
      </c>
      <c r="F117" s="129">
        <f t="shared" si="18"/>
        <v>18.7</v>
      </c>
      <c r="G117" s="129">
        <f t="shared" si="18"/>
        <v>250.2</v>
      </c>
      <c r="H117" s="129">
        <f t="shared" si="18"/>
        <v>1175.3900000000001</v>
      </c>
      <c r="K117" s="65"/>
      <c r="L117"/>
    </row>
    <row r="118" spans="1:12" x14ac:dyDescent="0.2">
      <c r="A118" s="120"/>
      <c r="B118" s="121"/>
      <c r="C118" s="122"/>
      <c r="D118" s="137"/>
      <c r="E118" s="137"/>
      <c r="F118" s="137"/>
      <c r="G118" s="137"/>
      <c r="H118" s="137"/>
      <c r="K118" s="65"/>
      <c r="L118"/>
    </row>
    <row r="119" spans="1:12" ht="25.5" x14ac:dyDescent="0.2">
      <c r="A119" s="97">
        <f>ТЕКУЩИЕ!A118</f>
        <v>37</v>
      </c>
      <c r="B119" s="108" t="str">
        <f>ТЕКУЩИЕ!B118</f>
        <v>ТСН-2001.12 п. 2.4.17</v>
      </c>
      <c r="C119" s="138" t="str">
        <f>ТЕКУЩИЕ!C118</f>
        <v xml:space="preserve">Резерв средств на непредвиденные работы и затраты </v>
      </c>
      <c r="D119" s="123">
        <f>D117*2.59479%+0.01</f>
        <v>2.0499999999999998</v>
      </c>
      <c r="E119" s="154">
        <f t="shared" ref="E119:G119" si="19">E117*2.59479%</f>
        <v>21.48</v>
      </c>
      <c r="F119" s="154">
        <f>F117*2.59479%-0.01</f>
        <v>0.48</v>
      </c>
      <c r="G119" s="154">
        <f t="shared" si="19"/>
        <v>6.49</v>
      </c>
      <c r="H119" s="123">
        <f>SUM(D119:G119)</f>
        <v>30.5</v>
      </c>
      <c r="I119" s="61"/>
      <c r="J119" s="65"/>
      <c r="K119" s="65"/>
      <c r="L119"/>
    </row>
    <row r="120" spans="1:12" ht="25.5" x14ac:dyDescent="0.2">
      <c r="A120" s="109"/>
      <c r="B120" s="116"/>
      <c r="C120" s="145" t="s">
        <v>106</v>
      </c>
      <c r="D120" s="139">
        <f>D119+D117</f>
        <v>80.73</v>
      </c>
      <c r="E120" s="147">
        <f t="shared" ref="E120:H120" si="20">E119+E117</f>
        <v>849.29</v>
      </c>
      <c r="F120" s="147">
        <f t="shared" si="20"/>
        <v>19.18</v>
      </c>
      <c r="G120" s="147">
        <f t="shared" si="20"/>
        <v>256.69</v>
      </c>
      <c r="H120" s="147">
        <f t="shared" si="20"/>
        <v>1205.8900000000001</v>
      </c>
      <c r="I120" s="61"/>
      <c r="J120" s="65"/>
      <c r="K120" s="65"/>
      <c r="L120"/>
    </row>
    <row r="121" spans="1:12" ht="12.75" customHeight="1" x14ac:dyDescent="0.2">
      <c r="A121" s="159" t="s">
        <v>105</v>
      </c>
      <c r="B121" s="160"/>
      <c r="C121" s="160"/>
      <c r="D121" s="160"/>
      <c r="E121" s="160"/>
      <c r="F121" s="160"/>
      <c r="G121" s="160"/>
      <c r="H121" s="161"/>
    </row>
    <row r="122" spans="1:12" ht="25.5" hidden="1" x14ac:dyDescent="0.2">
      <c r="A122" s="97">
        <f>ТЕКУЩИЕ!A121</f>
        <v>0</v>
      </c>
      <c r="B122" s="108">
        <f>ТЕКУЩИЕ!B121</f>
        <v>0</v>
      </c>
      <c r="C122" s="138" t="str">
        <f>ТЕКУЩИЕ!C121</f>
        <v>Всего по сводной смете с непредвиденными расходами</v>
      </c>
      <c r="D122" s="123">
        <f>D119*3%</f>
        <v>0.06</v>
      </c>
      <c r="E122" s="123">
        <f>E119*3%</f>
        <v>0.64</v>
      </c>
      <c r="F122" s="123">
        <f>F119*3%</f>
        <v>0.01</v>
      </c>
      <c r="G122" s="123">
        <f>G119*3%</f>
        <v>0.19</v>
      </c>
      <c r="H122" s="123">
        <f>SUM(D122:G122)</f>
        <v>0.9</v>
      </c>
      <c r="I122" s="61"/>
      <c r="J122" s="65"/>
      <c r="K122" s="65"/>
      <c r="L122"/>
    </row>
    <row r="123" spans="1:12" ht="25.5" x14ac:dyDescent="0.2">
      <c r="A123" s="109"/>
      <c r="B123" s="116"/>
      <c r="C123" s="96" t="s">
        <v>18</v>
      </c>
      <c r="D123" s="124">
        <f>D120+D63</f>
        <v>2741.47</v>
      </c>
      <c r="E123" s="146">
        <f t="shared" ref="E123:H123" si="21">E120+E63</f>
        <v>1156.68</v>
      </c>
      <c r="F123" s="146">
        <f t="shared" si="21"/>
        <v>2687.87</v>
      </c>
      <c r="G123" s="146">
        <f t="shared" si="21"/>
        <v>1260.8499999999999</v>
      </c>
      <c r="H123" s="146">
        <f t="shared" si="21"/>
        <v>7846.87</v>
      </c>
      <c r="I123" s="61"/>
      <c r="J123" s="65"/>
      <c r="K123" s="65"/>
      <c r="L123"/>
    </row>
    <row r="124" spans="1:12" x14ac:dyDescent="0.2">
      <c r="A124" s="2"/>
      <c r="B124" s="1"/>
      <c r="C124" s="1"/>
      <c r="D124" s="1"/>
      <c r="E124" s="1"/>
      <c r="F124" s="1"/>
      <c r="G124" s="1"/>
      <c r="H124" s="19"/>
      <c r="J124"/>
      <c r="K124"/>
      <c r="L124"/>
    </row>
    <row r="125" spans="1:12" x14ac:dyDescent="0.2">
      <c r="A125" s="2"/>
      <c r="B125" s="1"/>
      <c r="C125" s="1"/>
      <c r="D125" s="158"/>
      <c r="E125" s="158"/>
      <c r="F125" s="158"/>
      <c r="G125" s="158"/>
      <c r="H125" s="1"/>
      <c r="J125"/>
      <c r="K125"/>
      <c r="L125"/>
    </row>
    <row r="126" spans="1:12" x14ac:dyDescent="0.2">
      <c r="A126" s="2"/>
      <c r="B126" s="1"/>
      <c r="C126" s="1"/>
      <c r="D126" s="1"/>
      <c r="E126" s="1"/>
      <c r="F126" s="1"/>
      <c r="G126" s="1"/>
      <c r="H126" s="1"/>
      <c r="J126"/>
      <c r="K126"/>
      <c r="L126"/>
    </row>
    <row r="127" spans="1:12" x14ac:dyDescent="0.2">
      <c r="A127" s="2"/>
      <c r="B127" s="1"/>
      <c r="C127" s="1"/>
      <c r="D127" s="1"/>
      <c r="E127" s="1"/>
      <c r="F127" s="1"/>
      <c r="G127" s="1"/>
      <c r="H127" s="1"/>
      <c r="J127"/>
      <c r="K127"/>
      <c r="L127"/>
    </row>
    <row r="128" spans="1:12" x14ac:dyDescent="0.2">
      <c r="A128" s="2"/>
      <c r="B128" s="1"/>
      <c r="C128" s="1"/>
      <c r="D128" s="1"/>
      <c r="E128" s="1"/>
      <c r="F128" s="1"/>
      <c r="G128" s="1"/>
      <c r="H128" s="1"/>
      <c r="J128"/>
      <c r="K128"/>
      <c r="L128"/>
    </row>
    <row r="129" spans="1:12" x14ac:dyDescent="0.2">
      <c r="A129" s="2"/>
      <c r="B129" s="1"/>
      <c r="C129" s="1"/>
      <c r="D129" s="1"/>
      <c r="E129" s="1"/>
      <c r="F129" s="1"/>
      <c r="G129" s="1"/>
      <c r="H129" s="1"/>
      <c r="J129"/>
      <c r="K129"/>
      <c r="L129"/>
    </row>
    <row r="130" spans="1:12" x14ac:dyDescent="0.2">
      <c r="A130" s="2"/>
      <c r="B130" s="1"/>
      <c r="C130" s="1"/>
      <c r="D130" s="1"/>
      <c r="E130" s="1"/>
      <c r="F130" s="1"/>
      <c r="G130" s="1"/>
      <c r="H130" s="1"/>
      <c r="J130"/>
      <c r="K130"/>
      <c r="L130"/>
    </row>
    <row r="131" spans="1:12" x14ac:dyDescent="0.2">
      <c r="A131" s="2"/>
      <c r="B131" s="1"/>
      <c r="C131" s="1"/>
      <c r="D131" s="1"/>
      <c r="E131" s="1"/>
      <c r="F131" s="1"/>
      <c r="G131" s="1"/>
      <c r="H131" s="1"/>
      <c r="J131"/>
      <c r="K131"/>
      <c r="L131"/>
    </row>
    <row r="132" spans="1:12" x14ac:dyDescent="0.2">
      <c r="A132" s="2"/>
      <c r="B132" s="1"/>
      <c r="C132" s="1"/>
      <c r="D132" s="1"/>
      <c r="E132" s="1"/>
      <c r="F132" s="1"/>
      <c r="G132" s="1"/>
      <c r="H132" s="1"/>
      <c r="J132"/>
      <c r="K132"/>
      <c r="L132"/>
    </row>
    <row r="133" spans="1:12" x14ac:dyDescent="0.2">
      <c r="A133" s="2"/>
      <c r="B133" s="1"/>
      <c r="C133" s="1"/>
      <c r="D133" s="1"/>
      <c r="E133" s="1"/>
      <c r="F133" s="1"/>
      <c r="G133" s="1"/>
      <c r="H133" s="1"/>
      <c r="J133"/>
      <c r="K133"/>
      <c r="L133"/>
    </row>
    <row r="134" spans="1:12" x14ac:dyDescent="0.2">
      <c r="A134" s="2"/>
      <c r="B134" s="1" t="s">
        <v>51</v>
      </c>
      <c r="C134" s="1"/>
      <c r="D134" s="1"/>
      <c r="E134" s="1"/>
      <c r="F134" s="1"/>
      <c r="G134" s="1"/>
      <c r="H134" s="1"/>
      <c r="J134"/>
      <c r="K134"/>
      <c r="L134"/>
    </row>
    <row r="135" spans="1:12" x14ac:dyDescent="0.2">
      <c r="A135" s="2"/>
      <c r="B135" s="1" t="s">
        <v>98</v>
      </c>
      <c r="C135" s="1"/>
      <c r="D135" s="1"/>
      <c r="E135" s="1"/>
      <c r="F135" s="1"/>
      <c r="G135" s="1" t="s">
        <v>99</v>
      </c>
      <c r="H135" s="1"/>
      <c r="J135"/>
      <c r="K135"/>
      <c r="L135"/>
    </row>
    <row r="136" spans="1:12" x14ac:dyDescent="0.2">
      <c r="A136" s="2"/>
      <c r="B136" s="1"/>
      <c r="C136" s="1"/>
      <c r="D136" s="1"/>
      <c r="E136" s="1"/>
      <c r="F136" s="1"/>
      <c r="G136" s="1"/>
      <c r="H136" s="1"/>
      <c r="J136"/>
      <c r="K136"/>
    </row>
    <row r="137" spans="1:12" x14ac:dyDescent="0.2">
      <c r="A137" s="1"/>
      <c r="B137" s="1"/>
      <c r="C137" s="1"/>
      <c r="D137" s="1"/>
      <c r="E137" s="1"/>
      <c r="F137" s="1"/>
      <c r="G137" s="1"/>
      <c r="H137" s="1"/>
      <c r="J137"/>
      <c r="K137"/>
    </row>
    <row r="138" spans="1:12" x14ac:dyDescent="0.2">
      <c r="A138" s="2"/>
      <c r="B138" s="1"/>
      <c r="C138" s="1"/>
      <c r="D138" s="1"/>
      <c r="E138" s="1"/>
      <c r="F138" s="1"/>
      <c r="G138" s="1"/>
      <c r="H138" s="1"/>
      <c r="J138" s="65"/>
    </row>
    <row r="139" spans="1:12" x14ac:dyDescent="0.2">
      <c r="J139" s="65"/>
    </row>
    <row r="143" spans="1:12" x14ac:dyDescent="0.2">
      <c r="D143" s="147">
        <v>2752.29</v>
      </c>
      <c r="E143" s="147">
        <v>1161.25</v>
      </c>
      <c r="F143" s="147">
        <v>2698.49</v>
      </c>
      <c r="G143" s="147">
        <v>1265.6099999999999</v>
      </c>
      <c r="H143" s="146">
        <v>7877.64</v>
      </c>
    </row>
    <row r="145" spans="4:8" x14ac:dyDescent="0.2">
      <c r="D145" s="74">
        <f>D143-D123</f>
        <v>10.82</v>
      </c>
      <c r="E145" s="74">
        <f t="shared" ref="E145:H145" si="22">E143-E123</f>
        <v>4.57</v>
      </c>
      <c r="F145" s="74">
        <f t="shared" si="22"/>
        <v>10.62</v>
      </c>
      <c r="G145" s="74">
        <f t="shared" si="22"/>
        <v>4.76</v>
      </c>
      <c r="H145" s="74">
        <f t="shared" si="22"/>
        <v>30.77</v>
      </c>
    </row>
  </sheetData>
  <mergeCells count="11">
    <mergeCell ref="A8:H8"/>
    <mergeCell ref="A65:H65"/>
    <mergeCell ref="A121:H121"/>
    <mergeCell ref="A1:H1"/>
    <mergeCell ref="A3:H3"/>
    <mergeCell ref="F4:H4"/>
    <mergeCell ref="A5:A6"/>
    <mergeCell ref="B5:B6"/>
    <mergeCell ref="C5:C6"/>
    <mergeCell ref="D5:G5"/>
    <mergeCell ref="H5:H6"/>
  </mergeCells>
  <phoneticPr fontId="12" type="noConversion"/>
  <pageMargins left="0.59055118110236215" right="0.39370078740157483" top="0.39370078740157483" bottom="0.39370078740157483" header="0.19685039370078741" footer="0.19685039370078741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ТЕКУЩИЕ</vt:lpstr>
      <vt:lpstr>Базовые</vt:lpstr>
      <vt:lpstr>Базовые!Print_Area</vt:lpstr>
      <vt:lpstr>ТЕКУЩИЕ!Print_Area</vt:lpstr>
      <vt:lpstr>Базовые!Область_печати</vt:lpstr>
      <vt:lpstr>ТЕКУЩИЕ!Область_печати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</dc:creator>
  <cp:lastModifiedBy>Нурутдинова Инесса Абелханафовна</cp:lastModifiedBy>
  <cp:lastPrinted>2026-01-13T06:45:15Z</cp:lastPrinted>
  <dcterms:created xsi:type="dcterms:W3CDTF">2006-09-14T16:07:23Z</dcterms:created>
  <dcterms:modified xsi:type="dcterms:W3CDTF">2026-01-16T08:45:57Z</dcterms:modified>
</cp:coreProperties>
</file>